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Administrator\Documents\"/>
    </mc:Choice>
  </mc:AlternateContent>
  <xr:revisionPtr revIDLastSave="0" documentId="13_ncr:1_{CEF4D07B-E4CB-43E9-80C2-566547B23594}" xr6:coauthVersionLast="47" xr6:coauthVersionMax="47" xr10:uidLastSave="{00000000-0000-0000-0000-000000000000}"/>
  <bookViews>
    <workbookView xWindow="-108" yWindow="-108" windowWidth="23256" windowHeight="12576" tabRatio="335" firstSheet="3" activeTab="3" xr2:uid="{00000000-000D-0000-FFFF-FFFF00000000}"/>
  </bookViews>
  <sheets>
    <sheet name="Liste Adhérents" sheetId="7" r:id="rId1"/>
    <sheet name="Feuil12" sheetId="20" r:id="rId2"/>
    <sheet name="Feuil2" sheetId="22" r:id="rId3"/>
    <sheet name="Liste_adhérents" sheetId="19" r:id="rId4"/>
    <sheet name="TCD" sheetId="26" r:id="rId5"/>
    <sheet name="Graphique dynamique" sheetId="25" r:id="rId6"/>
  </sheets>
  <definedNames>
    <definedName name="_xlnm._FilterDatabase" localSheetId="0" hidden="1">'Liste Adhérents'!$A$3:$K$49</definedName>
    <definedName name="_xlnm._FilterDatabase" localSheetId="3" hidden="1">Liste_adhérents!$A$3:$L$49</definedName>
    <definedName name="Adhérents" localSheetId="3">Liste_adhérents!$A$3:$L$49</definedName>
    <definedName name="Adhérents">'Liste Adhérents'!$A$3:$K$49</definedName>
    <definedName name="categorie" localSheetId="3">Liste_adhérents!$H$4:$H$49</definedName>
    <definedName name="categorie">'Liste Adhérents'!$G$4:$G$49</definedName>
    <definedName name="_xlnm.Criteria" localSheetId="0">'Liste Adhérents'!$M$3:$O$5</definedName>
    <definedName name="_xlnm.Criteria" localSheetId="3">Liste_adhérents!#REF!</definedName>
    <definedName name="date_compet" localSheetId="3">Liste_adhérents!$I$4:$I$49</definedName>
    <definedName name="date_compet">'Liste Adhérents'!$H$4:$H$49</definedName>
    <definedName name="_xlnm.Extract" localSheetId="0">'Liste Adhérents'!#REF!</definedName>
    <definedName name="_xlnm.Extract" localSheetId="3">Liste_adhérents!#REF!</definedName>
    <definedName name="liste_adh" localSheetId="3">Liste_adhérents!$A$4:$L$49</definedName>
    <definedName name="liste_adh">'Liste Adhérents'!$A$4:$K$49</definedName>
  </definedNames>
  <calcPr calcId="191029"/>
  <pivotCaches>
    <pivotCache cacheId="3" r:id="rId7"/>
    <pivotCache cacheId="2" r:id="rId8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49" i="19" l="1"/>
  <c r="J49" i="19" s="1"/>
  <c r="H48" i="19"/>
  <c r="J48" i="19" s="1"/>
  <c r="H47" i="19"/>
  <c r="J47" i="19" s="1"/>
  <c r="H46" i="19"/>
  <c r="J46" i="19" s="1"/>
  <c r="H45" i="19"/>
  <c r="J45" i="19" s="1"/>
  <c r="H44" i="19"/>
  <c r="J44" i="19" s="1"/>
  <c r="H43" i="19"/>
  <c r="J43" i="19" s="1"/>
  <c r="H42" i="19"/>
  <c r="J42" i="19" s="1"/>
  <c r="H41" i="19"/>
  <c r="J41" i="19" s="1"/>
  <c r="H40" i="19"/>
  <c r="J40" i="19" s="1"/>
  <c r="H39" i="19"/>
  <c r="J39" i="19" s="1"/>
  <c r="H38" i="19"/>
  <c r="J38" i="19" s="1"/>
  <c r="H37" i="19"/>
  <c r="J37" i="19" s="1"/>
  <c r="H36" i="19"/>
  <c r="J36" i="19" s="1"/>
  <c r="H35" i="19"/>
  <c r="J35" i="19" s="1"/>
  <c r="H34" i="19"/>
  <c r="J34" i="19" s="1"/>
  <c r="H33" i="19"/>
  <c r="J33" i="19" s="1"/>
  <c r="H32" i="19"/>
  <c r="J32" i="19" s="1"/>
  <c r="H31" i="19"/>
  <c r="J31" i="19" s="1"/>
  <c r="H30" i="19"/>
  <c r="J30" i="19" s="1"/>
  <c r="H29" i="19"/>
  <c r="J29" i="19" s="1"/>
  <c r="H28" i="19"/>
  <c r="J28" i="19" s="1"/>
  <c r="H27" i="19"/>
  <c r="J27" i="19" s="1"/>
  <c r="H26" i="19"/>
  <c r="J26" i="19" s="1"/>
  <c r="H25" i="19"/>
  <c r="J25" i="19" s="1"/>
  <c r="H24" i="19"/>
  <c r="J24" i="19" s="1"/>
  <c r="H23" i="19"/>
  <c r="J23" i="19" s="1"/>
  <c r="H22" i="19"/>
  <c r="J22" i="19" s="1"/>
  <c r="H21" i="19"/>
  <c r="J21" i="19" s="1"/>
  <c r="H20" i="19"/>
  <c r="J20" i="19" s="1"/>
  <c r="H19" i="19"/>
  <c r="J19" i="19" s="1"/>
  <c r="H18" i="19"/>
  <c r="J18" i="19" s="1"/>
  <c r="H17" i="19"/>
  <c r="J17" i="19" s="1"/>
  <c r="H16" i="19"/>
  <c r="J16" i="19" s="1"/>
  <c r="H15" i="19"/>
  <c r="J15" i="19" s="1"/>
  <c r="H14" i="19"/>
  <c r="J14" i="19" s="1"/>
  <c r="H13" i="19"/>
  <c r="J13" i="19" s="1"/>
  <c r="H12" i="19"/>
  <c r="J12" i="19" s="1"/>
  <c r="H11" i="19"/>
  <c r="J11" i="19" s="1"/>
  <c r="H10" i="19"/>
  <c r="J10" i="19" s="1"/>
  <c r="H9" i="19"/>
  <c r="J9" i="19" s="1"/>
  <c r="H8" i="19"/>
  <c r="J8" i="19" s="1"/>
  <c r="H7" i="19"/>
  <c r="J7" i="19" s="1"/>
  <c r="H6" i="19"/>
  <c r="J6" i="19" s="1"/>
  <c r="H5" i="19"/>
  <c r="J5" i="19" s="1"/>
  <c r="H4" i="19"/>
  <c r="J4" i="19" s="1"/>
  <c r="G15" i="7"/>
  <c r="I15" i="7" s="1"/>
  <c r="G28" i="7"/>
  <c r="I28" i="7" s="1"/>
  <c r="G32" i="7"/>
  <c r="I32" i="7" s="1"/>
  <c r="G33" i="7"/>
  <c r="I33" i="7" s="1"/>
  <c r="G34" i="7"/>
  <c r="I34" i="7" s="1"/>
  <c r="G35" i="7"/>
  <c r="I35" i="7" s="1"/>
  <c r="G36" i="7"/>
  <c r="I36" i="7" s="1"/>
  <c r="G37" i="7"/>
  <c r="I37" i="7" s="1"/>
  <c r="G5" i="7"/>
  <c r="I5" i="7" s="1"/>
  <c r="G7" i="7"/>
  <c r="I7" i="7" s="1"/>
  <c r="G13" i="7"/>
  <c r="I13" i="7" s="1"/>
  <c r="G25" i="7"/>
  <c r="I25" i="7" s="1"/>
  <c r="G27" i="7"/>
  <c r="I27" i="7" s="1"/>
  <c r="G42" i="7"/>
  <c r="I42" i="7" s="1"/>
  <c r="G48" i="7"/>
  <c r="I48" i="7" s="1"/>
  <c r="G6" i="7"/>
  <c r="I6" i="7" s="1"/>
  <c r="G8" i="7"/>
  <c r="I8" i="7" s="1"/>
  <c r="G20" i="7"/>
  <c r="I20" i="7" s="1"/>
  <c r="G31" i="7"/>
  <c r="I31" i="7" s="1"/>
  <c r="G38" i="7"/>
  <c r="I38" i="7" s="1"/>
  <c r="G39" i="7"/>
  <c r="I39" i="7" s="1"/>
  <c r="G41" i="7"/>
  <c r="I41" i="7" s="1"/>
  <c r="G43" i="7"/>
  <c r="I43" i="7" s="1"/>
  <c r="G44" i="7"/>
  <c r="I44" i="7" s="1"/>
  <c r="G12" i="7"/>
  <c r="I12" i="7" s="1"/>
  <c r="G18" i="7"/>
  <c r="I18" i="7" s="1"/>
  <c r="G19" i="7"/>
  <c r="I19" i="7" s="1"/>
  <c r="G22" i="7"/>
  <c r="I22" i="7" s="1"/>
  <c r="G29" i="7"/>
  <c r="I29" i="7" s="1"/>
  <c r="G49" i="7"/>
  <c r="I49" i="7" s="1"/>
  <c r="G4" i="7"/>
  <c r="I4" i="7" s="1"/>
  <c r="G26" i="7"/>
  <c r="I26" i="7" s="1"/>
  <c r="G9" i="7"/>
  <c r="I9" i="7" s="1"/>
  <c r="G10" i="7"/>
  <c r="I10" i="7" s="1"/>
  <c r="G11" i="7"/>
  <c r="I11" i="7" s="1"/>
  <c r="G16" i="7"/>
  <c r="I16" i="7" s="1"/>
  <c r="G17" i="7"/>
  <c r="I17" i="7" s="1"/>
  <c r="G21" i="7"/>
  <c r="I21" i="7" s="1"/>
  <c r="G23" i="7"/>
  <c r="I23" i="7" s="1"/>
  <c r="G24" i="7"/>
  <c r="I24" i="7" s="1"/>
  <c r="G30" i="7"/>
  <c r="I30" i="7" s="1"/>
  <c r="G40" i="7"/>
  <c r="I40" i="7" s="1"/>
  <c r="G45" i="7"/>
  <c r="I45" i="7" s="1"/>
  <c r="G46" i="7"/>
  <c r="I46" i="7" s="1"/>
  <c r="G47" i="7"/>
  <c r="I47" i="7" s="1"/>
  <c r="G14" i="7"/>
  <c r="I14" i="7" s="1"/>
</calcChain>
</file>

<file path=xl/sharedStrings.xml><?xml version="1.0" encoding="utf-8"?>
<sst xmlns="http://schemas.openxmlformats.org/spreadsheetml/2006/main" count="741" uniqueCount="175">
  <si>
    <t>DE FOUAULT</t>
  </si>
  <si>
    <t>Hélène</t>
  </si>
  <si>
    <t>Impasse du Manoir</t>
  </si>
  <si>
    <t>F</t>
  </si>
  <si>
    <t>N</t>
  </si>
  <si>
    <t>DELALANDE</t>
  </si>
  <si>
    <t>Sophie</t>
  </si>
  <si>
    <t>12 Allée Mauve</t>
  </si>
  <si>
    <t>O</t>
  </si>
  <si>
    <t>LE BRAZ</t>
  </si>
  <si>
    <t>Géraldine</t>
  </si>
  <si>
    <t>12 rue Dobrée</t>
  </si>
  <si>
    <t>LEVEQUE</t>
  </si>
  <si>
    <t>Karine</t>
  </si>
  <si>
    <t>9 rue de Provence</t>
  </si>
  <si>
    <t>MARCHAND</t>
  </si>
  <si>
    <t>Elisabeth</t>
  </si>
  <si>
    <t>2 rue Camus</t>
  </si>
  <si>
    <t>MARTIN</t>
  </si>
  <si>
    <t>Mathilde</t>
  </si>
  <si>
    <t>9 rue Jules Verne</t>
  </si>
  <si>
    <t>Clémence</t>
  </si>
  <si>
    <t>45 rue Edmond Rostand</t>
  </si>
  <si>
    <t>MARTINEZ</t>
  </si>
  <si>
    <t>Fabiola</t>
  </si>
  <si>
    <t>Allée Montaigne</t>
  </si>
  <si>
    <t>PILLET</t>
  </si>
  <si>
    <t>Prudence</t>
  </si>
  <si>
    <t>6 Allée Fabert</t>
  </si>
  <si>
    <t>AUBRY</t>
  </si>
  <si>
    <t>Sylvaine</t>
  </si>
  <si>
    <t>101 rue de Rennes</t>
  </si>
  <si>
    <t>BARBOT</t>
  </si>
  <si>
    <t>Christine</t>
  </si>
  <si>
    <t>8 Bd d'Isly</t>
  </si>
  <si>
    <t>CLOSERAIE</t>
  </si>
  <si>
    <t>Pauline</t>
  </si>
  <si>
    <t>Chemin Nantais</t>
  </si>
  <si>
    <t>HURION</t>
  </si>
  <si>
    <t>Pascale</t>
  </si>
  <si>
    <t>Impasse des Oursons</t>
  </si>
  <si>
    <t>LACANA</t>
  </si>
  <si>
    <t>Fleur</t>
  </si>
  <si>
    <t>87 route d'Ancenis</t>
  </si>
  <si>
    <t>SIMON</t>
  </si>
  <si>
    <t>Judith</t>
  </si>
  <si>
    <t>6 rue des Amis</t>
  </si>
  <si>
    <t>TROUCHET</t>
  </si>
  <si>
    <t>Céline</t>
  </si>
  <si>
    <t>5 rue Lavoisier</t>
  </si>
  <si>
    <t>Mélanie</t>
  </si>
  <si>
    <t>BAZIER</t>
  </si>
  <si>
    <t>Laure</t>
  </si>
  <si>
    <t>69 Avenue Renoir</t>
  </si>
  <si>
    <t>GAUTHIER</t>
  </si>
  <si>
    <t>Anne</t>
  </si>
  <si>
    <t>45 Bd de la Liberté</t>
  </si>
  <si>
    <t>LECOZ</t>
  </si>
  <si>
    <t>2 rue Honoré de Balzac</t>
  </si>
  <si>
    <t>PLEURIEAU</t>
  </si>
  <si>
    <t>Solange</t>
  </si>
  <si>
    <t>99 Bd Faure</t>
  </si>
  <si>
    <t>ROUAUD</t>
  </si>
  <si>
    <t>Christelle</t>
  </si>
  <si>
    <t>3 rue des Charmilles</t>
  </si>
  <si>
    <t>SALAUN</t>
  </si>
  <si>
    <t>Nolwenn</t>
  </si>
  <si>
    <t>Corinne</t>
  </si>
  <si>
    <t>SOIGNON</t>
  </si>
  <si>
    <t>Agnès</t>
  </si>
  <si>
    <t>9 rue du Chateau</t>
  </si>
  <si>
    <t>CADIOU</t>
  </si>
  <si>
    <t>Pierre</t>
  </si>
  <si>
    <t>1 rue De Beauvoir</t>
  </si>
  <si>
    <t>M</t>
  </si>
  <si>
    <t>DUGUE</t>
  </si>
  <si>
    <t>Pascal</t>
  </si>
  <si>
    <t>Bd des Chardonnets</t>
  </si>
  <si>
    <t>FRAPPIER</t>
  </si>
  <si>
    <t>Michel</t>
  </si>
  <si>
    <t>9 rue des Orangers</t>
  </si>
  <si>
    <t>GERARD</t>
  </si>
  <si>
    <t>Patrice</t>
  </si>
  <si>
    <t>55 Avenue Tournesol</t>
  </si>
  <si>
    <t>LE COZIC</t>
  </si>
  <si>
    <t>Marc</t>
  </si>
  <si>
    <t>96 rue de la Convention</t>
  </si>
  <si>
    <t>WATERMAN</t>
  </si>
  <si>
    <t>Jonathan</t>
  </si>
  <si>
    <t>route de Vannes</t>
  </si>
  <si>
    <t>ALBAN</t>
  </si>
  <si>
    <t>Florent</t>
  </si>
  <si>
    <t>3 rue Jean Moulin</t>
  </si>
  <si>
    <t>KERRIEN</t>
  </si>
  <si>
    <t>Dominique</t>
  </si>
  <si>
    <t>12 Impasse des Potiers</t>
  </si>
  <si>
    <t>BIGOT</t>
  </si>
  <si>
    <t>Hervé</t>
  </si>
  <si>
    <t>1 rue P. Brossolette</t>
  </si>
  <si>
    <t>BLANDIN</t>
  </si>
  <si>
    <t>Louis</t>
  </si>
  <si>
    <t>BLOUIN</t>
  </si>
  <si>
    <t>Yannick</t>
  </si>
  <si>
    <t>Allée Beaumarchais</t>
  </si>
  <si>
    <t>DESMONTS</t>
  </si>
  <si>
    <t>Christian</t>
  </si>
  <si>
    <t>145 Rue de la Fosse</t>
  </si>
  <si>
    <t>Julien</t>
  </si>
  <si>
    <t>65 Bd des Batignolles</t>
  </si>
  <si>
    <t>GRIMAUD</t>
  </si>
  <si>
    <t>Tugdual</t>
  </si>
  <si>
    <t>10 rue de la Montagne</t>
  </si>
  <si>
    <t>Ronan</t>
  </si>
  <si>
    <t>LEBLANC</t>
  </si>
  <si>
    <t>Sébastien</t>
  </si>
  <si>
    <t>13 rue du Poteau</t>
  </si>
  <si>
    <t>ROUVIERE</t>
  </si>
  <si>
    <t>Luc</t>
  </si>
  <si>
    <t>Landes Rouges</t>
  </si>
  <si>
    <t>Gilles</t>
  </si>
  <si>
    <t>STILLAN</t>
  </si>
  <si>
    <t>Fabrice</t>
  </si>
  <si>
    <t>12 rue de Landser</t>
  </si>
  <si>
    <t>TIXIER</t>
  </si>
  <si>
    <t>Bertrand</t>
  </si>
  <si>
    <t>36 rue de la Fraternité</t>
  </si>
  <si>
    <t>NANTES</t>
  </si>
  <si>
    <t>LILLE</t>
  </si>
  <si>
    <t>TOULOUSE</t>
  </si>
  <si>
    <t>BIARRITZ</t>
  </si>
  <si>
    <t>Catégorie</t>
  </si>
  <si>
    <t>Mode
paiement</t>
  </si>
  <si>
    <t>CB</t>
  </si>
  <si>
    <t>CHQ</t>
  </si>
  <si>
    <t>ESP</t>
  </si>
  <si>
    <t>Liste des adhérents</t>
  </si>
  <si>
    <t>Nom</t>
  </si>
  <si>
    <t>Prénom</t>
  </si>
  <si>
    <t>Adresse</t>
  </si>
  <si>
    <t>Ville</t>
  </si>
  <si>
    <t>Age</t>
  </si>
  <si>
    <t>Payé</t>
  </si>
  <si>
    <t>65 rue Saint Louis</t>
  </si>
  <si>
    <t>ARTIZ</t>
  </si>
  <si>
    <t>DEGAS</t>
  </si>
  <si>
    <t>12 rue Gloriosa</t>
  </si>
  <si>
    <t>GABRIEL</t>
  </si>
  <si>
    <t>GRAPELLI</t>
  </si>
  <si>
    <t>73 rue de la Commune</t>
  </si>
  <si>
    <t>MARIN</t>
  </si>
  <si>
    <t>SASSOON</t>
  </si>
  <si>
    <t>103 rue Sidney Bechet</t>
  </si>
  <si>
    <t>SORIN</t>
  </si>
  <si>
    <t>9 Allée Mardi</t>
  </si>
  <si>
    <t>22 Bd Delacre</t>
  </si>
  <si>
    <t>Impasse François II</t>
  </si>
  <si>
    <t>M/F</t>
  </si>
  <si>
    <t>Date
competition</t>
  </si>
  <si>
    <t>Frais inscription</t>
  </si>
  <si>
    <t>JUNIOR</t>
  </si>
  <si>
    <t>POUSSIN</t>
  </si>
  <si>
    <t>&gt;01/06/2024</t>
  </si>
  <si>
    <t>&lt;31/05/2025</t>
  </si>
  <si>
    <t>Sport</t>
  </si>
  <si>
    <t>Danse</t>
  </si>
  <si>
    <t>Gymnastique</t>
  </si>
  <si>
    <t>Judo</t>
  </si>
  <si>
    <t>Karaté</t>
  </si>
  <si>
    <t>Tennis</t>
  </si>
  <si>
    <t>Montant cotisation</t>
  </si>
  <si>
    <t>BAYONNE</t>
  </si>
  <si>
    <t>Total général</t>
  </si>
  <si>
    <t>Somme de Montant cotisation</t>
  </si>
  <si>
    <t>Étiquettes de lignes</t>
  </si>
  <si>
    <t>Étiquettes de colonnes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</si>
</sst>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Tw Cen MT"/>
      <family val="2"/>
      <scheme val="minor"/>
    </font>
    <font>
      <b/>
      <sz val="28"/>
      <color theme="3" tint="0.79998168889431442"/>
      <name val="Century Gothic"/>
      <family val="2"/>
    </font>
    <font>
      <b/>
      <sz val="12"/>
      <color theme="3" tint="0.79998168889431442"/>
      <name val="Century Gothic"/>
      <family val="2"/>
    </font>
    <font>
      <b/>
      <sz val="11"/>
      <name val="Century Gothic"/>
      <family val="2"/>
    </font>
    <font>
      <sz val="11"/>
      <name val="Century Gothic"/>
      <family val="2"/>
    </font>
    <font>
      <b/>
      <sz val="12"/>
      <name val="Century Gothic"/>
      <family val="2"/>
    </font>
    <font>
      <b/>
      <sz val="36"/>
      <color rgb="FFFF9900"/>
      <name val="Century Gothic"/>
      <family val="2"/>
    </font>
    <font>
      <sz val="8"/>
      <name val="Tw Cen MT"/>
      <family val="2"/>
      <scheme val="minor"/>
    </font>
    <font>
      <b/>
      <sz val="11"/>
      <color theme="1"/>
      <name val="Tw Cen MT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3CC"/>
        <bgColor indexed="64"/>
      </patternFill>
    </fill>
  </fills>
  <borders count="4">
    <border>
      <left/>
      <right/>
      <top/>
      <bottom/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4" fontId="1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4" fontId="6" fillId="0" borderId="0" xfId="0" applyNumberFormat="1" applyFont="1" applyFill="1" applyAlignment="1">
      <alignment vertical="center"/>
    </xf>
    <xf numFmtId="0" fontId="3" fillId="3" borderId="2" xfId="0" applyFont="1" applyFill="1" applyBorder="1"/>
    <xf numFmtId="0" fontId="4" fillId="3" borderId="2" xfId="0" applyFont="1" applyFill="1" applyBorder="1" applyAlignment="1">
      <alignment vertical="center"/>
    </xf>
    <xf numFmtId="0" fontId="4" fillId="3" borderId="2" xfId="0" applyFont="1" applyFill="1" applyBorder="1" applyAlignment="1">
      <alignment horizontal="left" vertical="center" indent="1"/>
    </xf>
    <xf numFmtId="0" fontId="3" fillId="3" borderId="2" xfId="0" applyFont="1" applyFill="1" applyBorder="1" applyAlignment="1">
      <alignment horizontal="center" vertical="center"/>
    </xf>
    <xf numFmtId="0" fontId="3" fillId="3" borderId="2" xfId="0" applyNumberFormat="1" applyFont="1" applyFill="1" applyBorder="1" applyAlignment="1">
      <alignment horizontal="center" vertical="center"/>
    </xf>
    <xf numFmtId="14" fontId="3" fillId="3" borderId="2" xfId="0" applyNumberFormat="1" applyFont="1" applyFill="1" applyBorder="1" applyAlignment="1">
      <alignment horizontal="center" vertical="center"/>
    </xf>
    <xf numFmtId="14" fontId="4" fillId="3" borderId="2" xfId="0" applyNumberFormat="1" applyFont="1" applyFill="1" applyBorder="1" applyAlignment="1">
      <alignment vertical="center"/>
    </xf>
    <xf numFmtId="20" fontId="4" fillId="3" borderId="2" xfId="0" applyNumberFormat="1" applyFont="1" applyFill="1" applyBorder="1" applyAlignment="1">
      <alignment vertical="center"/>
    </xf>
    <xf numFmtId="0" fontId="3" fillId="4" borderId="2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3" fillId="3" borderId="3" xfId="0" applyNumberFormat="1" applyFont="1" applyFill="1" applyBorder="1" applyAlignment="1">
      <alignment horizontal="center" vertical="center"/>
    </xf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/>
    <xf numFmtId="0" fontId="4" fillId="3" borderId="2" xfId="0" applyFont="1" applyFill="1" applyBorder="1" applyAlignment="1">
      <alignment vertical="center"/>
    </xf>
    <xf numFmtId="0" fontId="4" fillId="3" borderId="2" xfId="0" applyFont="1" applyFill="1" applyBorder="1" applyAlignment="1">
      <alignment horizontal="left" vertical="center" indent="1"/>
    </xf>
    <xf numFmtId="0" fontId="3" fillId="3" borderId="2" xfId="0" applyFont="1" applyFill="1" applyBorder="1" applyAlignment="1">
      <alignment horizontal="center" vertical="center"/>
    </xf>
    <xf numFmtId="14" fontId="3" fillId="3" borderId="2" xfId="0" applyNumberFormat="1" applyFont="1" applyFill="1" applyBorder="1" applyAlignment="1">
      <alignment horizontal="center" vertical="center"/>
    </xf>
    <xf numFmtId="14" fontId="4" fillId="3" borderId="2" xfId="0" applyNumberFormat="1" applyFont="1" applyFill="1" applyBorder="1" applyAlignment="1">
      <alignment vertical="center"/>
    </xf>
    <xf numFmtId="20" fontId="4" fillId="3" borderId="2" xfId="0" applyNumberFormat="1" applyFont="1" applyFill="1" applyBorder="1" applyAlignment="1">
      <alignment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3" fillId="3" borderId="3" xfId="0" applyFont="1" applyFill="1" applyBorder="1"/>
    <xf numFmtId="0" fontId="4" fillId="3" borderId="3" xfId="0" applyFont="1" applyFill="1" applyBorder="1" applyAlignment="1">
      <alignment vertical="center"/>
    </xf>
    <xf numFmtId="0" fontId="4" fillId="3" borderId="3" xfId="0" applyFont="1" applyFill="1" applyBorder="1" applyAlignment="1">
      <alignment horizontal="left" vertical="center" indent="1"/>
    </xf>
    <xf numFmtId="0" fontId="3" fillId="3" borderId="3" xfId="0" applyFont="1" applyFill="1" applyBorder="1" applyAlignment="1">
      <alignment horizontal="center" vertical="center"/>
    </xf>
    <xf numFmtId="14" fontId="3" fillId="3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15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entury Gothic"/>
        <family val="2"/>
        <scheme val="none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entury Gothic"/>
        <family val="2"/>
        <scheme val="none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entury Gothic"/>
        <family val="2"/>
        <scheme val="none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entury Gothic"/>
        <family val="2"/>
        <scheme val="none"/>
      </font>
      <numFmt numFmtId="19" formatCode="dd/mm/yyyy"/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entury Gothic"/>
        <family val="2"/>
        <scheme val="none"/>
      </font>
      <numFmt numFmtId="0" formatCode="General"/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entury Gothic"/>
        <family val="2"/>
        <scheme val="none"/>
      </font>
      <numFmt numFmtId="0" formatCode="General"/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entury Gothic"/>
        <family val="2"/>
        <scheme val="none"/>
      </font>
      <numFmt numFmtId="0" formatCode="General"/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entury Gothic"/>
        <family val="2"/>
        <scheme val="none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entury Gothic"/>
        <family val="2"/>
        <scheme val="none"/>
      </font>
      <fill>
        <patternFill patternType="solid">
          <fgColor indexed="64"/>
          <bgColor theme="4" tint="0.79998168889431442"/>
        </patternFill>
      </fill>
      <alignment horizontal="left" vertical="center" textRotation="0" wrapText="0" indent="1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entury Gothic"/>
        <family val="2"/>
        <scheme val="none"/>
      </font>
      <fill>
        <patternFill patternType="solid">
          <fgColor indexed="64"/>
          <bgColor theme="4" tint="0.79998168889431442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entury Gothic"/>
        <family val="2"/>
        <scheme val="none"/>
      </font>
      <fill>
        <patternFill patternType="solid">
          <fgColor indexed="64"/>
          <bgColor theme="4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entury Gothic"/>
        <family val="2"/>
        <scheme val="none"/>
      </font>
      <fill>
        <patternFill patternType="solid">
          <fgColor indexed="64"/>
          <bgColor theme="4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entury Gothic"/>
        <family val="2"/>
        <scheme val="none"/>
      </font>
      <fill>
        <patternFill patternType="solid">
          <fgColor rgb="FF000000"/>
          <bgColor rgb="FFFFF3CC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entury Gothic"/>
        <family val="2"/>
        <scheme val="none"/>
      </font>
      <fill>
        <patternFill patternType="solid">
          <fgColor indexed="64"/>
          <bgColor rgb="FFFFC000"/>
        </patternFill>
      </fill>
      <alignment horizontal="center" vertical="center" textRotation="0" wrapText="1" indent="0" justifyLastLine="0" shrinkToFit="0" readingOrder="0"/>
    </dxf>
  </dxfs>
  <tableStyles count="0" defaultTableStyle="TableStyleMedium9" defaultPivotStyle="PivotStyleLight16"/>
  <colors>
    <mruColors>
      <color rgb="FFFFF3CC"/>
      <color rgb="FFABE9FF"/>
      <color rgb="FF0033CC"/>
      <color rgb="FFFFCC00"/>
      <color rgb="FFFF99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2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[Adhérents-modif.xlsx]Graphique dynamique!Tableau croisé dynamique44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Somme de Montant cotisation par Sport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'Graphique dynamique'!$B$3:$B$4</c:f>
              <c:strCache>
                <c:ptCount val="1"/>
                <c:pt idx="0">
                  <c:v>BAYONNE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'Graphique dynamique'!$A$5:$A$9</c:f>
              <c:strCache>
                <c:ptCount val="5"/>
                <c:pt idx="0">
                  <c:v>Danse</c:v>
                </c:pt>
                <c:pt idx="1">
                  <c:v>Gymnastique</c:v>
                </c:pt>
                <c:pt idx="2">
                  <c:v>Judo</c:v>
                </c:pt>
                <c:pt idx="3">
                  <c:v>Karaté</c:v>
                </c:pt>
                <c:pt idx="4">
                  <c:v>Tennis</c:v>
                </c:pt>
              </c:strCache>
            </c:strRef>
          </c:cat>
          <c:val>
            <c:numRef>
              <c:f>'Graphique dynamique'!$B$5:$B$9</c:f>
              <c:numCache>
                <c:formatCode>General</c:formatCode>
                <c:ptCount val="5"/>
                <c:pt idx="0">
                  <c:v>230</c:v>
                </c:pt>
                <c:pt idx="1">
                  <c:v>325</c:v>
                </c:pt>
                <c:pt idx="2">
                  <c:v>210</c:v>
                </c:pt>
                <c:pt idx="3">
                  <c:v>115</c:v>
                </c:pt>
                <c:pt idx="4">
                  <c:v>115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80-4C00-889B-0CDA35077BF6}"/>
            </c:ext>
          </c:extLst>
        </c:ser>
        <c:ser>
          <c:idx val="1"/>
          <c:order val="1"/>
          <c:tx>
            <c:strRef>
              <c:f>'Graphique dynamique'!$C$3:$C$4</c:f>
              <c:strCache>
                <c:ptCount val="1"/>
                <c:pt idx="0">
                  <c:v>BIARRITZ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'Graphique dynamique'!$A$5:$A$9</c:f>
              <c:strCache>
                <c:ptCount val="5"/>
                <c:pt idx="0">
                  <c:v>Danse</c:v>
                </c:pt>
                <c:pt idx="1">
                  <c:v>Gymnastique</c:v>
                </c:pt>
                <c:pt idx="2">
                  <c:v>Judo</c:v>
                </c:pt>
                <c:pt idx="3">
                  <c:v>Karaté</c:v>
                </c:pt>
                <c:pt idx="4">
                  <c:v>Tennis</c:v>
                </c:pt>
              </c:strCache>
            </c:strRef>
          </c:cat>
          <c:val>
            <c:numRef>
              <c:f>'Graphique dynamique'!$C$5:$C$9</c:f>
              <c:numCache>
                <c:formatCode>General</c:formatCode>
                <c:ptCount val="5"/>
                <c:pt idx="0">
                  <c:v>230</c:v>
                </c:pt>
                <c:pt idx="2">
                  <c:v>230</c:v>
                </c:pt>
                <c:pt idx="4">
                  <c:v>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B96-4906-8997-38F05F974070}"/>
            </c:ext>
          </c:extLst>
        </c:ser>
        <c:ser>
          <c:idx val="2"/>
          <c:order val="2"/>
          <c:tx>
            <c:strRef>
              <c:f>'Graphique dynamique'!$D$3:$D$4</c:f>
              <c:strCache>
                <c:ptCount val="1"/>
                <c:pt idx="0">
                  <c:v>LILLE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'Graphique dynamique'!$A$5:$A$9</c:f>
              <c:strCache>
                <c:ptCount val="5"/>
                <c:pt idx="0">
                  <c:v>Danse</c:v>
                </c:pt>
                <c:pt idx="1">
                  <c:v>Gymnastique</c:v>
                </c:pt>
                <c:pt idx="2">
                  <c:v>Judo</c:v>
                </c:pt>
                <c:pt idx="3">
                  <c:v>Karaté</c:v>
                </c:pt>
                <c:pt idx="4">
                  <c:v>Tennis</c:v>
                </c:pt>
              </c:strCache>
            </c:strRef>
          </c:cat>
          <c:val>
            <c:numRef>
              <c:f>'Graphique dynamique'!$D$5:$D$9</c:f>
              <c:numCache>
                <c:formatCode>General</c:formatCode>
                <c:ptCount val="5"/>
                <c:pt idx="0">
                  <c:v>420</c:v>
                </c:pt>
                <c:pt idx="1">
                  <c:v>115</c:v>
                </c:pt>
                <c:pt idx="2">
                  <c:v>305</c:v>
                </c:pt>
                <c:pt idx="3">
                  <c:v>115</c:v>
                </c:pt>
                <c:pt idx="4">
                  <c:v>230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B96-4906-8997-38F05F974070}"/>
            </c:ext>
          </c:extLst>
        </c:ser>
        <c:ser>
          <c:idx val="3"/>
          <c:order val="3"/>
          <c:tx>
            <c:strRef>
              <c:f>'Graphique dynamique'!$E$3:$E$4</c:f>
              <c:strCache>
                <c:ptCount val="1"/>
                <c:pt idx="0">
                  <c:v>NANTES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'Graphique dynamique'!$A$5:$A$9</c:f>
              <c:strCache>
                <c:ptCount val="5"/>
                <c:pt idx="0">
                  <c:v>Danse</c:v>
                </c:pt>
                <c:pt idx="1">
                  <c:v>Gymnastique</c:v>
                </c:pt>
                <c:pt idx="2">
                  <c:v>Judo</c:v>
                </c:pt>
                <c:pt idx="3">
                  <c:v>Karaté</c:v>
                </c:pt>
                <c:pt idx="4">
                  <c:v>Tennis</c:v>
                </c:pt>
              </c:strCache>
            </c:strRef>
          </c:cat>
          <c:val>
            <c:numRef>
              <c:f>'Graphique dynamique'!$E$5:$E$9</c:f>
              <c:numCache>
                <c:formatCode>General</c:formatCode>
                <c:ptCount val="5"/>
                <c:pt idx="0">
                  <c:v>115</c:v>
                </c:pt>
                <c:pt idx="1">
                  <c:v>345</c:v>
                </c:pt>
                <c:pt idx="2">
                  <c:v>115</c:v>
                </c:pt>
                <c:pt idx="3">
                  <c:v>325</c:v>
                </c:pt>
                <c:pt idx="4">
                  <c:v>230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B96-4906-8997-38F05F974070}"/>
            </c:ext>
          </c:extLst>
        </c:ser>
        <c:ser>
          <c:idx val="4"/>
          <c:order val="4"/>
          <c:tx>
            <c:strRef>
              <c:f>'Graphique dynamique'!$F$3:$F$4</c:f>
              <c:strCache>
                <c:ptCount val="1"/>
                <c:pt idx="0">
                  <c:v>TOULOUSE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'Graphique dynamique'!$A$5:$A$9</c:f>
              <c:strCache>
                <c:ptCount val="5"/>
                <c:pt idx="0">
                  <c:v>Danse</c:v>
                </c:pt>
                <c:pt idx="1">
                  <c:v>Gymnastique</c:v>
                </c:pt>
                <c:pt idx="2">
                  <c:v>Judo</c:v>
                </c:pt>
                <c:pt idx="3">
                  <c:v>Karaté</c:v>
                </c:pt>
                <c:pt idx="4">
                  <c:v>Tennis</c:v>
                </c:pt>
              </c:strCache>
            </c:strRef>
          </c:cat>
          <c:val>
            <c:numRef>
              <c:f>'Graphique dynamique'!$F$5:$F$9</c:f>
              <c:numCache>
                <c:formatCode>General</c:formatCode>
                <c:ptCount val="5"/>
                <c:pt idx="0">
                  <c:v>115</c:v>
                </c:pt>
                <c:pt idx="1">
                  <c:v>230</c:v>
                </c:pt>
                <c:pt idx="2">
                  <c:v>325</c:v>
                </c:pt>
                <c:pt idx="3">
                  <c:v>325</c:v>
                </c:pt>
                <c:pt idx="4">
                  <c:v>210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B96-4906-8997-38F05F9740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0199264"/>
        <c:axId val="830203104"/>
      </c:barChart>
      <c:catAx>
        <c:axId val="8301992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0203104"/>
        <c:crosses val="autoZero"/>
        <c:auto val="1"/>
        <c:lblAlgn val="ctr"/>
        <c:lblOffset val="100"/>
        <c:noMultiLvlLbl val="0"/>
      </c:catAx>
      <c:valAx>
        <c:axId val="830203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01992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712470</xdr:colOff>
      <xdr:row>5</xdr:row>
      <xdr:rowOff>95250</xdr:rowOff>
    </xdr:from>
    <xdr:to>
      <xdr:col>11</xdr:col>
      <xdr:colOff>560070</xdr:colOff>
      <xdr:row>21</xdr:row>
      <xdr:rowOff>34290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9CFEB492-0638-A81C-86BB-4DBD4210600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2024" refreshedDate="45681.539560069446" createdVersion="8" refreshedVersion="8" minRefreshableVersion="3" recordCount="46" xr:uid="{AE24A08C-D6A6-41F5-A14C-477733A8A434}">
  <cacheSource type="worksheet">
    <worksheetSource name="Tableau13"/>
  </cacheSource>
  <cacheFields count="13">
    <cacheField name="Nom" numFmtId="0">
      <sharedItems/>
    </cacheField>
    <cacheField name="Prénom" numFmtId="0">
      <sharedItems/>
    </cacheField>
    <cacheField name="Adresse" numFmtId="0">
      <sharedItems/>
    </cacheField>
    <cacheField name="Ville" numFmtId="0">
      <sharedItems count="5">
        <s v="BAYONNE"/>
        <s v="LILLE"/>
        <s v="NANTES"/>
        <s v="TOULOUSE"/>
        <s v="BIARRITZ"/>
      </sharedItems>
    </cacheField>
    <cacheField name="M/F" numFmtId="0">
      <sharedItems/>
    </cacheField>
    <cacheField name="Age" numFmtId="0">
      <sharedItems containsSemiMixedTypes="0" containsString="0" containsNumber="1" containsInteger="1" minValue="7" maxValue="20" count="13">
        <n v="17"/>
        <n v="20"/>
        <n v="16"/>
        <n v="19"/>
        <n v="18"/>
        <n v="15"/>
        <n v="12"/>
        <n v="7"/>
        <n v="11"/>
        <n v="8"/>
        <n v="9"/>
        <n v="13"/>
        <n v="10"/>
      </sharedItems>
    </cacheField>
    <cacheField name="Sport" numFmtId="0">
      <sharedItems count="5">
        <s v="Danse"/>
        <s v="Gymnastique"/>
        <s v="Judo"/>
        <s v="Karaté"/>
        <s v="Tennis"/>
      </sharedItems>
    </cacheField>
    <cacheField name="Catégorie" numFmtId="0">
      <sharedItems/>
    </cacheField>
    <cacheField name="Date_x000a_competition" numFmtId="14">
      <sharedItems containsSemiMixedTypes="0" containsNonDate="0" containsDate="1" containsString="0" minDate="2023-10-16T07:02:00" maxDate="2025-02-03T08:42:18" count="46">
        <d v="2024-09-17T21:05:12"/>
        <d v="2024-05-07T07:42:46"/>
        <d v="2023-11-25T17:04:41"/>
        <d v="2024-07-17T00:23:54"/>
        <d v="2024-06-09T22:41:58"/>
        <d v="2024-09-11T01:47:27"/>
        <d v="2024-08-31T13:02:53"/>
        <d v="2025-01-14T09:20:22"/>
        <d v="2024-05-09T15:32:05"/>
        <d v="2024-07-04T10:20:58"/>
        <d v="2024-08-01T08:07:09"/>
        <d v="2024-08-12T12:18:23"/>
        <d v="2025-01-01T08:56:15"/>
        <d v="2024-08-22T14:47:03"/>
        <d v="2024-04-14T21:58:07"/>
        <d v="2024-07-20T19:57:18"/>
        <d v="2024-06-28T07:29:50"/>
        <d v="2024-02-11T22:28:38"/>
        <d v="2024-04-19T01:21:02"/>
        <d v="2024-05-31T00:56:35"/>
        <d v="2024-06-04T09:54:51"/>
        <d v="2025-01-15T23:30:07"/>
        <d v="2024-09-04T16:25:33"/>
        <d v="2024-04-15T05:04:26"/>
        <d v="2023-10-16T07:02:00"/>
        <d v="2024-09-06T04:54:55"/>
        <d v="2024-02-06T22:52:17"/>
        <d v="2023-11-28T13:42:28"/>
        <d v="2024-07-07T04:16:18"/>
        <d v="2023-11-01T03:46:13"/>
        <d v="2024-07-17T01:08:49"/>
        <d v="2024-07-01T06:36:45"/>
        <d v="2024-06-04T16:27:15"/>
        <d v="2024-05-23T17:34:52"/>
        <d v="2025-02-03T08:42:18"/>
        <d v="2025-01-20T08:56:39"/>
        <d v="2024-03-31T13:28:18"/>
        <d v="2024-01-07T18:49:27"/>
        <d v="2024-05-25T09:27:10"/>
        <d v="2024-07-20T20:29:39"/>
        <d v="2024-05-18T16:27:06"/>
        <d v="2024-03-03T19:52:20"/>
        <d v="2024-04-13T21:46:34"/>
        <d v="2024-08-15T13:18:13"/>
        <d v="2024-09-06T18:43:17"/>
        <d v="2024-05-29T07:56:15"/>
      </sharedItems>
      <fieldGroup par="12"/>
    </cacheField>
    <cacheField name="Montant cotisation" numFmtId="0">
      <sharedItems containsSemiMixedTypes="0" containsString="0" containsNumber="1" containsInteger="1" minValue="95" maxValue="115" count="2">
        <n v="115"/>
        <n v="95"/>
      </sharedItems>
    </cacheField>
    <cacheField name="Payé" numFmtId="0">
      <sharedItems/>
    </cacheField>
    <cacheField name="Mode_x000a_paiement" numFmtId="0">
      <sharedItems containsBlank="1"/>
    </cacheField>
    <cacheField name="Années (Date_x000a_competition)" numFmtId="0" databaseField="0">
      <fieldGroup base="8">
        <rangePr autoStart="0" autoEnd="0" groupBy="years" startDate="2023-10-16T00:00:00" endDate="2025-02-03T00:00:00"/>
        <groupItems count="5">
          <s v="&lt;16/10/2023"/>
          <s v="2023"/>
          <s v="2024"/>
          <s v="2025"/>
          <s v="&gt;03/02/2025"/>
        </groupItems>
      </fieldGroup>
    </cacheField>
  </cacheFields>
  <extLst>
    <ext xmlns:x14="http://schemas.microsoft.com/office/spreadsheetml/2009/9/main" uri="{725AE2AE-9491-48be-B2B4-4EB974FC3084}">
      <x14:pivotCacheDefinition pivotCacheId="1055851336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dministrator" refreshedDate="45707.630768287039" createdVersion="8" refreshedVersion="8" minRefreshableVersion="3" recordCount="46" xr:uid="{31E9C09F-632E-44D7-A89F-A10302A77A6D}">
  <cacheSource type="worksheet">
    <worksheetSource name="Tableau13"/>
  </cacheSource>
  <cacheFields count="12">
    <cacheField name="Nom" numFmtId="0">
      <sharedItems/>
    </cacheField>
    <cacheField name="Prénom" numFmtId="0">
      <sharedItems/>
    </cacheField>
    <cacheField name="Adresse" numFmtId="0">
      <sharedItems/>
    </cacheField>
    <cacheField name="Ville" numFmtId="0">
      <sharedItems count="5">
        <s v="BAYONNE"/>
        <s v="LILLE"/>
        <s v="NANTES"/>
        <s v="TOULOUSE"/>
        <s v="BIARRITZ"/>
      </sharedItems>
    </cacheField>
    <cacheField name="M/F" numFmtId="0">
      <sharedItems/>
    </cacheField>
    <cacheField name="Age" numFmtId="0">
      <sharedItems containsSemiMixedTypes="0" containsString="0" containsNumber="1" containsInteger="1" minValue="7" maxValue="20"/>
    </cacheField>
    <cacheField name="Sport" numFmtId="0">
      <sharedItems count="5">
        <s v="Danse"/>
        <s v="Gymnastique"/>
        <s v="Judo"/>
        <s v="Karaté"/>
        <s v="Tennis"/>
      </sharedItems>
    </cacheField>
    <cacheField name="Catégorie" numFmtId="0">
      <sharedItems/>
    </cacheField>
    <cacheField name="Date_x000a_competition" numFmtId="14">
      <sharedItems containsSemiMixedTypes="0" containsNonDate="0" containsDate="1" containsString="0" minDate="2023-10-16T07:02:00" maxDate="2025-02-03T08:42:18"/>
    </cacheField>
    <cacheField name="Montant cotisation" numFmtId="0">
      <sharedItems containsSemiMixedTypes="0" containsString="0" containsNumber="1" containsInteger="1" minValue="95" maxValue="115"/>
    </cacheField>
    <cacheField name="Payé" numFmtId="0">
      <sharedItems/>
    </cacheField>
    <cacheField name="Mode_x000a_paiement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6">
  <r>
    <s v="ALBAN"/>
    <s v="Florent"/>
    <s v="3 rue Jean Moulin"/>
    <x v="0"/>
    <s v="M"/>
    <x v="0"/>
    <x v="0"/>
    <s v="JUNIOR"/>
    <x v="0"/>
    <x v="0"/>
    <s v="N"/>
    <m/>
  </r>
  <r>
    <s v="ARTIZ"/>
    <s v="Sylvaine"/>
    <s v="22 Bd Delacre"/>
    <x v="1"/>
    <s v="F"/>
    <x v="0"/>
    <x v="1"/>
    <s v="JUNIOR"/>
    <x v="1"/>
    <x v="0"/>
    <s v="O"/>
    <s v="CHQ"/>
  </r>
  <r>
    <s v="AUBRY"/>
    <s v="Mélanie"/>
    <s v="101 rue de Rennes"/>
    <x v="2"/>
    <s v="F"/>
    <x v="1"/>
    <x v="2"/>
    <s v="JUNIOR"/>
    <x v="2"/>
    <x v="0"/>
    <s v="O"/>
    <s v="CB"/>
  </r>
  <r>
    <s v="BARBOT"/>
    <s v="Christine"/>
    <s v="8 Bd d'Isly"/>
    <x v="3"/>
    <s v="F"/>
    <x v="2"/>
    <x v="3"/>
    <s v="JUNIOR"/>
    <x v="3"/>
    <x v="0"/>
    <s v="O"/>
    <s v="ESP"/>
  </r>
  <r>
    <s v="BAZIER"/>
    <s v="Laure"/>
    <s v="69 Avenue Renoir"/>
    <x v="1"/>
    <s v="F"/>
    <x v="3"/>
    <x v="4"/>
    <s v="JUNIOR"/>
    <x v="4"/>
    <x v="0"/>
    <s v="O"/>
    <s v="ESP"/>
  </r>
  <r>
    <s v="BIGOT"/>
    <s v="Hervé"/>
    <s v="1 rue P. Brossolette"/>
    <x v="1"/>
    <s v="M"/>
    <x v="4"/>
    <x v="0"/>
    <s v="JUNIOR"/>
    <x v="5"/>
    <x v="0"/>
    <s v="O"/>
    <s v="CHQ"/>
  </r>
  <r>
    <s v="BLANDIN"/>
    <s v="Louis"/>
    <s v="Impasse François II"/>
    <x v="3"/>
    <s v="M"/>
    <x v="2"/>
    <x v="2"/>
    <s v="JUNIOR"/>
    <x v="6"/>
    <x v="0"/>
    <s v="O"/>
    <s v="CB"/>
  </r>
  <r>
    <s v="BLOUIN"/>
    <s v="Yannick"/>
    <s v="Allée Beaumarchais"/>
    <x v="0"/>
    <s v="M"/>
    <x v="1"/>
    <x v="4"/>
    <s v="JUNIOR"/>
    <x v="7"/>
    <x v="0"/>
    <s v="O"/>
    <s v="CB"/>
  </r>
  <r>
    <s v="CADIOU"/>
    <s v="Pierre"/>
    <s v="1 rue De Beauvoir"/>
    <x v="1"/>
    <s v="M"/>
    <x v="5"/>
    <x v="3"/>
    <s v="JUNIOR"/>
    <x v="8"/>
    <x v="0"/>
    <s v="N"/>
    <m/>
  </r>
  <r>
    <s v="CLOSERAIE"/>
    <s v="Pauline"/>
    <s v="Chemin Nantais"/>
    <x v="0"/>
    <s v="F"/>
    <x v="2"/>
    <x v="1"/>
    <s v="JUNIOR"/>
    <x v="9"/>
    <x v="0"/>
    <s v="N"/>
    <m/>
  </r>
  <r>
    <s v="DE FOUAULT"/>
    <s v="Hélène"/>
    <s v="Impasse du Manoir"/>
    <x v="2"/>
    <s v="F"/>
    <x v="6"/>
    <x v="0"/>
    <s v="JUNIOR"/>
    <x v="10"/>
    <x v="0"/>
    <s v="N"/>
    <m/>
  </r>
  <r>
    <s v="DEGAS"/>
    <s v="Sophie"/>
    <s v="12 rue Gloriosa"/>
    <x v="1"/>
    <s v="F"/>
    <x v="7"/>
    <x v="0"/>
    <s v="POUSSIN"/>
    <x v="11"/>
    <x v="1"/>
    <s v="O"/>
    <s v="CB"/>
  </r>
  <r>
    <s v="DELALANDE"/>
    <s v="Marc"/>
    <s v="12 Allée Mauve"/>
    <x v="2"/>
    <s v="M"/>
    <x v="8"/>
    <x v="1"/>
    <s v="JUNIOR"/>
    <x v="12"/>
    <x v="0"/>
    <s v="O"/>
    <s v="CHQ"/>
  </r>
  <r>
    <s v="DESMONTS"/>
    <s v="Christian"/>
    <s v="145 Rue de la Fosse"/>
    <x v="1"/>
    <s v="M"/>
    <x v="9"/>
    <x v="2"/>
    <s v="POUSSIN"/>
    <x v="13"/>
    <x v="1"/>
    <s v="O"/>
    <s v="CHQ"/>
  </r>
  <r>
    <s v="DUGUE"/>
    <s v="Pascal"/>
    <s v="Bd des Chardonnets"/>
    <x v="3"/>
    <s v="M"/>
    <x v="6"/>
    <x v="3"/>
    <s v="JUNIOR"/>
    <x v="14"/>
    <x v="0"/>
    <s v="O"/>
    <s v="CHQ"/>
  </r>
  <r>
    <s v="FRAPPIER"/>
    <s v="Michel"/>
    <s v="9 rue des Orangers"/>
    <x v="0"/>
    <s v="M"/>
    <x v="5"/>
    <x v="0"/>
    <s v="JUNIOR"/>
    <x v="15"/>
    <x v="0"/>
    <s v="O"/>
    <s v="CHQ"/>
  </r>
  <r>
    <s v="GABRIEL"/>
    <s v="Anne"/>
    <s v="45 Bd de la Liberté"/>
    <x v="3"/>
    <s v="F"/>
    <x v="4"/>
    <x v="1"/>
    <s v="JUNIOR"/>
    <x v="16"/>
    <x v="0"/>
    <s v="N"/>
    <m/>
  </r>
  <r>
    <s v="GAUTHIER"/>
    <s v="Julien"/>
    <s v="65 Bd des Batignolles"/>
    <x v="3"/>
    <s v="M"/>
    <x v="10"/>
    <x v="2"/>
    <s v="POUSSIN"/>
    <x v="17"/>
    <x v="1"/>
    <s v="N"/>
    <m/>
  </r>
  <r>
    <s v="GERARD"/>
    <s v="Patrice"/>
    <s v="55 Avenue Tournesol"/>
    <x v="2"/>
    <s v="M"/>
    <x v="6"/>
    <x v="3"/>
    <s v="JUNIOR"/>
    <x v="18"/>
    <x v="0"/>
    <s v="O"/>
    <s v="CHQ"/>
  </r>
  <r>
    <s v="GRAPELLI"/>
    <s v="Tugdual"/>
    <s v="73 rue de la Commune"/>
    <x v="4"/>
    <s v="M"/>
    <x v="3"/>
    <x v="0"/>
    <s v="JUNIOR"/>
    <x v="19"/>
    <x v="0"/>
    <s v="N"/>
    <m/>
  </r>
  <r>
    <s v="GRIMAUD"/>
    <s v="Ronan"/>
    <s v="10 rue de la Montagne"/>
    <x v="2"/>
    <s v="M"/>
    <x v="3"/>
    <x v="4"/>
    <s v="JUNIOR"/>
    <x v="20"/>
    <x v="0"/>
    <s v="N"/>
    <m/>
  </r>
  <r>
    <s v="HURION"/>
    <s v="Pascale"/>
    <s v="Impasse des Oursons"/>
    <x v="2"/>
    <s v="F"/>
    <x v="2"/>
    <x v="4"/>
    <s v="JUNIOR"/>
    <x v="21"/>
    <x v="0"/>
    <s v="O"/>
    <s v="CB"/>
  </r>
  <r>
    <s v="KERRIEN"/>
    <s v="Dominique"/>
    <s v="12 Impasse des Potiers"/>
    <x v="2"/>
    <s v="M"/>
    <x v="2"/>
    <x v="1"/>
    <s v="JUNIOR"/>
    <x v="22"/>
    <x v="0"/>
    <s v="O"/>
    <s v="CHQ"/>
  </r>
  <r>
    <s v="LACANA"/>
    <s v="Fleur"/>
    <s v="87 route d'Ancenis"/>
    <x v="1"/>
    <s v="F"/>
    <x v="0"/>
    <x v="0"/>
    <s v="JUNIOR"/>
    <x v="23"/>
    <x v="0"/>
    <s v="O"/>
    <s v="CB"/>
  </r>
  <r>
    <s v="LE BRAZ"/>
    <s v="Géraldine"/>
    <s v="12 rue Dobrée"/>
    <x v="3"/>
    <s v="F"/>
    <x v="9"/>
    <x v="3"/>
    <s v="POUSSIN"/>
    <x v="24"/>
    <x v="1"/>
    <s v="O"/>
    <s v="ESP"/>
  </r>
  <r>
    <s v="LE COZIC"/>
    <s v="Marc"/>
    <s v="96 rue de la Convention"/>
    <x v="1"/>
    <s v="M"/>
    <x v="5"/>
    <x v="2"/>
    <s v="JUNIOR"/>
    <x v="25"/>
    <x v="0"/>
    <s v="O"/>
    <s v="CB"/>
  </r>
  <r>
    <s v="LEBLANC"/>
    <s v="Sébastien"/>
    <s v="13 rue du Poteau"/>
    <x v="1"/>
    <s v="M"/>
    <x v="7"/>
    <x v="2"/>
    <s v="POUSSIN"/>
    <x v="26"/>
    <x v="1"/>
    <s v="N"/>
    <m/>
  </r>
  <r>
    <s v="LECOZ"/>
    <s v="Christine"/>
    <s v="2 rue Honoré de Balzac"/>
    <x v="4"/>
    <s v="F"/>
    <x v="0"/>
    <x v="2"/>
    <s v="JUNIOR"/>
    <x v="27"/>
    <x v="0"/>
    <s v="O"/>
    <s v="CHQ"/>
  </r>
  <r>
    <s v="LEVEQUE"/>
    <s v="Karine"/>
    <s v="9 rue de Provence"/>
    <x v="0"/>
    <s v="F"/>
    <x v="5"/>
    <x v="1"/>
    <s v="JUNIOR"/>
    <x v="28"/>
    <x v="0"/>
    <s v="O"/>
    <s v="ESP"/>
  </r>
  <r>
    <s v="MARCHAND"/>
    <s v="Elisabeth"/>
    <s v="2 rue Camus"/>
    <x v="2"/>
    <s v="F"/>
    <x v="11"/>
    <x v="1"/>
    <s v="JUNIOR"/>
    <x v="29"/>
    <x v="0"/>
    <s v="N"/>
    <m/>
  </r>
  <r>
    <s v="MARIN"/>
    <s v="Mathilde"/>
    <s v="9 rue Jules Verne"/>
    <x v="1"/>
    <s v="F"/>
    <x v="9"/>
    <x v="0"/>
    <s v="POUSSIN"/>
    <x v="30"/>
    <x v="1"/>
    <s v="O"/>
    <s v="CHQ"/>
  </r>
  <r>
    <s v="MARTIN"/>
    <s v="Clémence"/>
    <s v="45 rue Edmond Rostand"/>
    <x v="3"/>
    <s v="F"/>
    <x v="6"/>
    <x v="0"/>
    <s v="JUNIOR"/>
    <x v="31"/>
    <x v="0"/>
    <s v="O"/>
    <s v="CHQ"/>
  </r>
  <r>
    <s v="MARTINEZ"/>
    <s v="Fabiola"/>
    <s v="Allée Montaigne"/>
    <x v="0"/>
    <s v="F"/>
    <x v="10"/>
    <x v="1"/>
    <s v="POUSSIN"/>
    <x v="32"/>
    <x v="1"/>
    <s v="N"/>
    <m/>
  </r>
  <r>
    <s v="PILLET"/>
    <s v="Prudence"/>
    <s v="6 Allée Fabert"/>
    <x v="2"/>
    <s v="F"/>
    <x v="12"/>
    <x v="3"/>
    <s v="POUSSIN"/>
    <x v="33"/>
    <x v="1"/>
    <s v="O"/>
    <s v="CHQ"/>
  </r>
  <r>
    <s v="PLEURIEAU"/>
    <s v="Solange"/>
    <s v="99 Bd Faure"/>
    <x v="1"/>
    <s v="F"/>
    <x v="3"/>
    <x v="4"/>
    <s v="JUNIOR"/>
    <x v="34"/>
    <x v="0"/>
    <s v="O"/>
    <s v="CHQ"/>
  </r>
  <r>
    <s v="ROUAUD"/>
    <s v="Christelle"/>
    <s v="3 rue des Charmilles"/>
    <x v="3"/>
    <s v="F"/>
    <x v="3"/>
    <x v="4"/>
    <s v="JUNIOR"/>
    <x v="35"/>
    <x v="0"/>
    <s v="O"/>
    <s v="ESP"/>
  </r>
  <r>
    <s v="ROUVIERE"/>
    <s v="Luc"/>
    <s v="Landes Rouges"/>
    <x v="3"/>
    <s v="M"/>
    <x v="9"/>
    <x v="4"/>
    <s v="POUSSIN"/>
    <x v="36"/>
    <x v="1"/>
    <s v="O"/>
    <s v="CB"/>
  </r>
  <r>
    <s v="SALAUN"/>
    <s v="Nolwenn"/>
    <s v="65 rue Saint Louis"/>
    <x v="4"/>
    <s v="F"/>
    <x v="4"/>
    <x v="0"/>
    <s v="JUNIOR"/>
    <x v="37"/>
    <x v="0"/>
    <s v="O"/>
    <s v="CHQ"/>
  </r>
  <r>
    <s v="SASSOON"/>
    <s v="Judith"/>
    <s v="103 rue Sidney Bechet"/>
    <x v="3"/>
    <s v="F"/>
    <x v="2"/>
    <x v="1"/>
    <s v="JUNIOR"/>
    <x v="38"/>
    <x v="0"/>
    <s v="O"/>
    <s v="CB"/>
  </r>
  <r>
    <s v="SIMON"/>
    <s v="Corinne"/>
    <s v="6 rue des Amis"/>
    <x v="0"/>
    <s v="F"/>
    <x v="1"/>
    <x v="2"/>
    <s v="JUNIOR"/>
    <x v="39"/>
    <x v="0"/>
    <s v="O"/>
    <s v="CHQ"/>
  </r>
  <r>
    <s v="SOIGNON"/>
    <s v="Agnès"/>
    <s v="9 rue du Chateau"/>
    <x v="2"/>
    <s v="F"/>
    <x v="4"/>
    <x v="3"/>
    <s v="JUNIOR"/>
    <x v="40"/>
    <x v="0"/>
    <s v="O"/>
    <s v="CHQ"/>
  </r>
  <r>
    <s v="SORIN"/>
    <s v="Gilles"/>
    <s v="9 Allée Mardi"/>
    <x v="4"/>
    <s v="M"/>
    <x v="9"/>
    <x v="4"/>
    <s v="POUSSIN"/>
    <x v="41"/>
    <x v="1"/>
    <s v="O"/>
    <s v="CB"/>
  </r>
  <r>
    <s v="STILLAN"/>
    <s v="Fabrice"/>
    <s v="12 rue de Landser"/>
    <x v="4"/>
    <s v="M"/>
    <x v="3"/>
    <x v="2"/>
    <s v="JUNIOR"/>
    <x v="42"/>
    <x v="0"/>
    <s v="N"/>
    <m/>
  </r>
  <r>
    <s v="TIXIER"/>
    <s v="Bertrand"/>
    <s v="36 rue de la Fraternité"/>
    <x v="0"/>
    <s v="M"/>
    <x v="7"/>
    <x v="2"/>
    <s v="POUSSIN"/>
    <x v="43"/>
    <x v="1"/>
    <s v="O"/>
    <s v="CB"/>
  </r>
  <r>
    <s v="TROUCHET"/>
    <s v="Céline"/>
    <s v="5 rue Lavoisier"/>
    <x v="0"/>
    <s v="F"/>
    <x v="0"/>
    <x v="3"/>
    <s v="JUNIOR"/>
    <x v="44"/>
    <x v="0"/>
    <s v="N"/>
    <m/>
  </r>
  <r>
    <s v="WATERMAN"/>
    <s v="Jonathan"/>
    <s v="route de Vannes"/>
    <x v="3"/>
    <s v="M"/>
    <x v="11"/>
    <x v="2"/>
    <s v="JUNIOR"/>
    <x v="45"/>
    <x v="0"/>
    <s v="N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6">
  <r>
    <s v="ALBAN"/>
    <s v="Florent"/>
    <s v="3 rue Jean Moulin"/>
    <x v="0"/>
    <s v="M"/>
    <n v="17"/>
    <x v="0"/>
    <s v="JUNIOR"/>
    <d v="2024-09-17T21:05:12"/>
    <n v="115"/>
    <s v="N"/>
    <m/>
  </r>
  <r>
    <s v="ARTIZ"/>
    <s v="Sylvaine"/>
    <s v="22 Bd Delacre"/>
    <x v="1"/>
    <s v="F"/>
    <n v="17"/>
    <x v="1"/>
    <s v="JUNIOR"/>
    <d v="2024-05-07T07:42:46"/>
    <n v="115"/>
    <s v="O"/>
    <s v="CHQ"/>
  </r>
  <r>
    <s v="AUBRY"/>
    <s v="Mélanie"/>
    <s v="101 rue de Rennes"/>
    <x v="2"/>
    <s v="F"/>
    <n v="20"/>
    <x v="2"/>
    <s v="JUNIOR"/>
    <d v="2023-11-25T17:04:41"/>
    <n v="115"/>
    <s v="O"/>
    <s v="CB"/>
  </r>
  <r>
    <s v="BARBOT"/>
    <s v="Christine"/>
    <s v="8 Bd d'Isly"/>
    <x v="3"/>
    <s v="F"/>
    <n v="16"/>
    <x v="3"/>
    <s v="JUNIOR"/>
    <d v="2024-07-17T00:23:54"/>
    <n v="115"/>
    <s v="O"/>
    <s v="ESP"/>
  </r>
  <r>
    <s v="BAZIER"/>
    <s v="Laure"/>
    <s v="69 Avenue Renoir"/>
    <x v="1"/>
    <s v="F"/>
    <n v="19"/>
    <x v="4"/>
    <s v="JUNIOR"/>
    <d v="2024-06-09T22:41:58"/>
    <n v="115"/>
    <s v="O"/>
    <s v="ESP"/>
  </r>
  <r>
    <s v="BIGOT"/>
    <s v="Hervé"/>
    <s v="1 rue P. Brossolette"/>
    <x v="1"/>
    <s v="M"/>
    <n v="18"/>
    <x v="0"/>
    <s v="JUNIOR"/>
    <d v="2024-09-11T01:47:27"/>
    <n v="115"/>
    <s v="O"/>
    <s v="CHQ"/>
  </r>
  <r>
    <s v="BLANDIN"/>
    <s v="Louis"/>
    <s v="Impasse François II"/>
    <x v="3"/>
    <s v="M"/>
    <n v="16"/>
    <x v="2"/>
    <s v="JUNIOR"/>
    <d v="2024-08-31T13:02:53"/>
    <n v="115"/>
    <s v="O"/>
    <s v="CB"/>
  </r>
  <r>
    <s v="BLOUIN"/>
    <s v="Yannick"/>
    <s v="Allée Beaumarchais"/>
    <x v="0"/>
    <s v="M"/>
    <n v="20"/>
    <x v="4"/>
    <s v="JUNIOR"/>
    <d v="2025-01-14T09:20:22"/>
    <n v="115"/>
    <s v="O"/>
    <s v="CB"/>
  </r>
  <r>
    <s v="CADIOU"/>
    <s v="Pierre"/>
    <s v="1 rue De Beauvoir"/>
    <x v="1"/>
    <s v="M"/>
    <n v="15"/>
    <x v="3"/>
    <s v="JUNIOR"/>
    <d v="2024-05-09T15:32:05"/>
    <n v="115"/>
    <s v="N"/>
    <m/>
  </r>
  <r>
    <s v="CLOSERAIE"/>
    <s v="Pauline"/>
    <s v="Chemin Nantais"/>
    <x v="0"/>
    <s v="F"/>
    <n v="16"/>
    <x v="1"/>
    <s v="JUNIOR"/>
    <d v="2024-07-04T10:20:58"/>
    <n v="115"/>
    <s v="N"/>
    <m/>
  </r>
  <r>
    <s v="DE FOUAULT"/>
    <s v="Hélène"/>
    <s v="Impasse du Manoir"/>
    <x v="2"/>
    <s v="F"/>
    <n v="12"/>
    <x v="0"/>
    <s v="JUNIOR"/>
    <d v="2024-08-01T08:07:09"/>
    <n v="115"/>
    <s v="N"/>
    <m/>
  </r>
  <r>
    <s v="DEGAS"/>
    <s v="Sophie"/>
    <s v="12 rue Gloriosa"/>
    <x v="1"/>
    <s v="F"/>
    <n v="7"/>
    <x v="0"/>
    <s v="POUSSIN"/>
    <d v="2024-08-12T12:18:23"/>
    <n v="95"/>
    <s v="O"/>
    <s v="CB"/>
  </r>
  <r>
    <s v="DELALANDE"/>
    <s v="Marc"/>
    <s v="12 Allée Mauve"/>
    <x v="2"/>
    <s v="M"/>
    <n v="11"/>
    <x v="1"/>
    <s v="JUNIOR"/>
    <d v="2025-01-01T08:56:15"/>
    <n v="115"/>
    <s v="O"/>
    <s v="CHQ"/>
  </r>
  <r>
    <s v="DESMONTS"/>
    <s v="Christian"/>
    <s v="145 Rue de la Fosse"/>
    <x v="1"/>
    <s v="M"/>
    <n v="8"/>
    <x v="2"/>
    <s v="POUSSIN"/>
    <d v="2024-08-22T14:47:03"/>
    <n v="95"/>
    <s v="O"/>
    <s v="CHQ"/>
  </r>
  <r>
    <s v="DUGUE"/>
    <s v="Pascal"/>
    <s v="Bd des Chardonnets"/>
    <x v="3"/>
    <s v="M"/>
    <n v="12"/>
    <x v="3"/>
    <s v="JUNIOR"/>
    <d v="2024-04-14T21:58:07"/>
    <n v="115"/>
    <s v="O"/>
    <s v="CHQ"/>
  </r>
  <r>
    <s v="FRAPPIER"/>
    <s v="Michel"/>
    <s v="9 rue des Orangers"/>
    <x v="0"/>
    <s v="M"/>
    <n v="15"/>
    <x v="0"/>
    <s v="JUNIOR"/>
    <d v="2024-07-20T19:57:18"/>
    <n v="115"/>
    <s v="O"/>
    <s v="CHQ"/>
  </r>
  <r>
    <s v="GABRIEL"/>
    <s v="Anne"/>
    <s v="45 Bd de la Liberté"/>
    <x v="3"/>
    <s v="F"/>
    <n v="18"/>
    <x v="1"/>
    <s v="JUNIOR"/>
    <d v="2024-06-28T07:29:50"/>
    <n v="115"/>
    <s v="N"/>
    <m/>
  </r>
  <r>
    <s v="GAUTHIER"/>
    <s v="Julien"/>
    <s v="65 Bd des Batignolles"/>
    <x v="3"/>
    <s v="M"/>
    <n v="9"/>
    <x v="2"/>
    <s v="POUSSIN"/>
    <d v="2024-02-11T22:28:38"/>
    <n v="95"/>
    <s v="N"/>
    <m/>
  </r>
  <r>
    <s v="GERARD"/>
    <s v="Patrice"/>
    <s v="55 Avenue Tournesol"/>
    <x v="2"/>
    <s v="M"/>
    <n v="12"/>
    <x v="3"/>
    <s v="JUNIOR"/>
    <d v="2024-04-19T01:21:02"/>
    <n v="115"/>
    <s v="O"/>
    <s v="CHQ"/>
  </r>
  <r>
    <s v="GRAPELLI"/>
    <s v="Tugdual"/>
    <s v="73 rue de la Commune"/>
    <x v="4"/>
    <s v="M"/>
    <n v="19"/>
    <x v="0"/>
    <s v="JUNIOR"/>
    <d v="2024-05-31T00:56:35"/>
    <n v="115"/>
    <s v="N"/>
    <m/>
  </r>
  <r>
    <s v="GRIMAUD"/>
    <s v="Ronan"/>
    <s v="10 rue de la Montagne"/>
    <x v="2"/>
    <s v="M"/>
    <n v="19"/>
    <x v="4"/>
    <s v="JUNIOR"/>
    <d v="2024-06-04T09:54:51"/>
    <n v="115"/>
    <s v="N"/>
    <m/>
  </r>
  <r>
    <s v="HURION"/>
    <s v="Pascale"/>
    <s v="Impasse des Oursons"/>
    <x v="2"/>
    <s v="F"/>
    <n v="16"/>
    <x v="4"/>
    <s v="JUNIOR"/>
    <d v="2025-01-15T23:30:07"/>
    <n v="115"/>
    <s v="O"/>
    <s v="CB"/>
  </r>
  <r>
    <s v="KERRIEN"/>
    <s v="Dominique"/>
    <s v="12 Impasse des Potiers"/>
    <x v="2"/>
    <s v="M"/>
    <n v="16"/>
    <x v="1"/>
    <s v="JUNIOR"/>
    <d v="2024-09-04T16:25:33"/>
    <n v="115"/>
    <s v="O"/>
    <s v="CHQ"/>
  </r>
  <r>
    <s v="LACANA"/>
    <s v="Fleur"/>
    <s v="87 route d'Ancenis"/>
    <x v="1"/>
    <s v="F"/>
    <n v="17"/>
    <x v="0"/>
    <s v="JUNIOR"/>
    <d v="2024-04-15T05:04:26"/>
    <n v="115"/>
    <s v="O"/>
    <s v="CB"/>
  </r>
  <r>
    <s v="LE BRAZ"/>
    <s v="Géraldine"/>
    <s v="12 rue Dobrée"/>
    <x v="3"/>
    <s v="F"/>
    <n v="8"/>
    <x v="3"/>
    <s v="POUSSIN"/>
    <d v="2023-10-16T07:02:00"/>
    <n v="95"/>
    <s v="O"/>
    <s v="ESP"/>
  </r>
  <r>
    <s v="LE COZIC"/>
    <s v="Marc"/>
    <s v="96 rue de la Convention"/>
    <x v="1"/>
    <s v="M"/>
    <n v="15"/>
    <x v="2"/>
    <s v="JUNIOR"/>
    <d v="2024-09-06T04:54:55"/>
    <n v="115"/>
    <s v="O"/>
    <s v="CB"/>
  </r>
  <r>
    <s v="LEBLANC"/>
    <s v="Sébastien"/>
    <s v="13 rue du Poteau"/>
    <x v="1"/>
    <s v="M"/>
    <n v="7"/>
    <x v="2"/>
    <s v="POUSSIN"/>
    <d v="2024-02-06T22:52:17"/>
    <n v="95"/>
    <s v="N"/>
    <m/>
  </r>
  <r>
    <s v="LECOZ"/>
    <s v="Christine"/>
    <s v="2 rue Honoré de Balzac"/>
    <x v="4"/>
    <s v="F"/>
    <n v="17"/>
    <x v="2"/>
    <s v="JUNIOR"/>
    <d v="2023-11-28T13:42:28"/>
    <n v="115"/>
    <s v="O"/>
    <s v="CHQ"/>
  </r>
  <r>
    <s v="LEVEQUE"/>
    <s v="Karine"/>
    <s v="9 rue de Provence"/>
    <x v="0"/>
    <s v="F"/>
    <n v="15"/>
    <x v="1"/>
    <s v="JUNIOR"/>
    <d v="2024-07-07T04:16:18"/>
    <n v="115"/>
    <s v="O"/>
    <s v="ESP"/>
  </r>
  <r>
    <s v="MARCHAND"/>
    <s v="Elisabeth"/>
    <s v="2 rue Camus"/>
    <x v="2"/>
    <s v="F"/>
    <n v="13"/>
    <x v="1"/>
    <s v="JUNIOR"/>
    <d v="2023-11-01T03:46:13"/>
    <n v="115"/>
    <s v="N"/>
    <m/>
  </r>
  <r>
    <s v="MARIN"/>
    <s v="Mathilde"/>
    <s v="9 rue Jules Verne"/>
    <x v="1"/>
    <s v="F"/>
    <n v="8"/>
    <x v="0"/>
    <s v="POUSSIN"/>
    <d v="2024-07-17T01:08:49"/>
    <n v="95"/>
    <s v="O"/>
    <s v="CHQ"/>
  </r>
  <r>
    <s v="MARTIN"/>
    <s v="Clémence"/>
    <s v="45 rue Edmond Rostand"/>
    <x v="3"/>
    <s v="F"/>
    <n v="12"/>
    <x v="0"/>
    <s v="JUNIOR"/>
    <d v="2024-07-01T06:36:45"/>
    <n v="115"/>
    <s v="O"/>
    <s v="CHQ"/>
  </r>
  <r>
    <s v="MARTINEZ"/>
    <s v="Fabiola"/>
    <s v="Allée Montaigne"/>
    <x v="0"/>
    <s v="F"/>
    <n v="9"/>
    <x v="1"/>
    <s v="POUSSIN"/>
    <d v="2024-06-04T16:27:15"/>
    <n v="95"/>
    <s v="N"/>
    <m/>
  </r>
  <r>
    <s v="PILLET"/>
    <s v="Prudence"/>
    <s v="6 Allée Fabert"/>
    <x v="2"/>
    <s v="F"/>
    <n v="10"/>
    <x v="3"/>
    <s v="POUSSIN"/>
    <d v="2024-05-23T17:34:52"/>
    <n v="95"/>
    <s v="O"/>
    <s v="CHQ"/>
  </r>
  <r>
    <s v="PLEURIEAU"/>
    <s v="Solange"/>
    <s v="99 Bd Faure"/>
    <x v="1"/>
    <s v="F"/>
    <n v="19"/>
    <x v="4"/>
    <s v="JUNIOR"/>
    <d v="2025-02-03T08:42:18"/>
    <n v="115"/>
    <s v="O"/>
    <s v="CHQ"/>
  </r>
  <r>
    <s v="ROUAUD"/>
    <s v="Christelle"/>
    <s v="3 rue des Charmilles"/>
    <x v="3"/>
    <s v="F"/>
    <n v="19"/>
    <x v="4"/>
    <s v="JUNIOR"/>
    <d v="2025-01-20T08:56:39"/>
    <n v="115"/>
    <s v="O"/>
    <s v="ESP"/>
  </r>
  <r>
    <s v="ROUVIERE"/>
    <s v="Luc"/>
    <s v="Landes Rouges"/>
    <x v="3"/>
    <s v="M"/>
    <n v="8"/>
    <x v="4"/>
    <s v="POUSSIN"/>
    <d v="2024-03-31T13:28:18"/>
    <n v="95"/>
    <s v="O"/>
    <s v="CB"/>
  </r>
  <r>
    <s v="SALAUN"/>
    <s v="Nolwenn"/>
    <s v="65 rue Saint Louis"/>
    <x v="4"/>
    <s v="F"/>
    <n v="18"/>
    <x v="0"/>
    <s v="JUNIOR"/>
    <d v="2024-01-07T18:49:27"/>
    <n v="115"/>
    <s v="O"/>
    <s v="CHQ"/>
  </r>
  <r>
    <s v="SASSOON"/>
    <s v="Judith"/>
    <s v="103 rue Sidney Bechet"/>
    <x v="3"/>
    <s v="F"/>
    <n v="16"/>
    <x v="1"/>
    <s v="JUNIOR"/>
    <d v="2024-05-25T09:27:10"/>
    <n v="115"/>
    <s v="O"/>
    <s v="CB"/>
  </r>
  <r>
    <s v="SIMON"/>
    <s v="Corinne"/>
    <s v="6 rue des Amis"/>
    <x v="0"/>
    <s v="F"/>
    <n v="20"/>
    <x v="2"/>
    <s v="JUNIOR"/>
    <d v="2024-07-20T20:29:39"/>
    <n v="115"/>
    <s v="O"/>
    <s v="CHQ"/>
  </r>
  <r>
    <s v="SOIGNON"/>
    <s v="Agnès"/>
    <s v="9 rue du Chateau"/>
    <x v="2"/>
    <s v="F"/>
    <n v="18"/>
    <x v="3"/>
    <s v="JUNIOR"/>
    <d v="2024-05-18T16:27:06"/>
    <n v="115"/>
    <s v="O"/>
    <s v="CHQ"/>
  </r>
  <r>
    <s v="SORIN"/>
    <s v="Gilles"/>
    <s v="9 Allée Mardi"/>
    <x v="4"/>
    <s v="M"/>
    <n v="8"/>
    <x v="4"/>
    <s v="POUSSIN"/>
    <d v="2024-03-03T19:52:20"/>
    <n v="95"/>
    <s v="O"/>
    <s v="CB"/>
  </r>
  <r>
    <s v="STILLAN"/>
    <s v="Fabrice"/>
    <s v="12 rue de Landser"/>
    <x v="4"/>
    <s v="M"/>
    <n v="19"/>
    <x v="2"/>
    <s v="JUNIOR"/>
    <d v="2024-04-13T21:46:34"/>
    <n v="115"/>
    <s v="N"/>
    <m/>
  </r>
  <r>
    <s v="TIXIER"/>
    <s v="Bertrand"/>
    <s v="36 rue de la Fraternité"/>
    <x v="0"/>
    <s v="M"/>
    <n v="7"/>
    <x v="2"/>
    <s v="POUSSIN"/>
    <d v="2024-08-15T13:18:13"/>
    <n v="95"/>
    <s v="O"/>
    <s v="CB"/>
  </r>
  <r>
    <s v="TROUCHET"/>
    <s v="Céline"/>
    <s v="5 rue Lavoisier"/>
    <x v="0"/>
    <s v="F"/>
    <n v="17"/>
    <x v="3"/>
    <s v="JUNIOR"/>
    <d v="2024-09-06T18:43:17"/>
    <n v="115"/>
    <s v="N"/>
    <m/>
  </r>
  <r>
    <s v="WATERMAN"/>
    <s v="Jonathan"/>
    <s v="route de Vannes"/>
    <x v="3"/>
    <s v="M"/>
    <n v="13"/>
    <x v="2"/>
    <s v="JUNIOR"/>
    <d v="2024-05-29T07:56:15"/>
    <n v="115"/>
    <s v="N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E459166-997D-4D90-A458-3131690C52C0}" name="Tableau croisé dynamique10" cacheId="3" applyNumberFormats="0" applyBorderFormats="0" applyFontFormats="0" applyPatternFormats="0" applyAlignmentFormats="0" applyWidthHeightFormats="1" dataCaption="Valeurs" missingCaption="0" updatedVersion="8" minRefreshableVersion="3" useAutoFormatting="1" itemPrintTitles="1" createdVersion="8" indent="0" outline="1" outlineData="1" multipleFieldFilters="0" rowHeaderCaption="Sport" colHeaderCaption="Ville">
  <location ref="A3:G7" firstHeaderRow="1" firstDataRow="2" firstDataCol="1"/>
  <pivotFields count="13">
    <pivotField showAll="0"/>
    <pivotField showAll="0"/>
    <pivotField showAll="0"/>
    <pivotField axis="axisCol" subtotalTop="0" showAll="0">
      <items count="6">
        <item x="0"/>
        <item x="4"/>
        <item x="1"/>
        <item x="2"/>
        <item x="3"/>
        <item t="default"/>
      </items>
    </pivotField>
    <pivotField showAll="0"/>
    <pivotField showAll="0"/>
    <pivotField showAll="0">
      <items count="6">
        <item x="0"/>
        <item x="1"/>
        <item x="2"/>
        <item x="3"/>
        <item x="4"/>
        <item t="default"/>
      </items>
    </pivotField>
    <pivotField showAll="0"/>
    <pivotField numFmtId="14" showAll="0">
      <items count="47">
        <item x="24"/>
        <item x="29"/>
        <item x="2"/>
        <item x="27"/>
        <item x="37"/>
        <item x="26"/>
        <item x="17"/>
        <item x="41"/>
        <item x="36"/>
        <item x="42"/>
        <item x="14"/>
        <item x="23"/>
        <item x="18"/>
        <item x="1"/>
        <item x="8"/>
        <item x="40"/>
        <item x="33"/>
        <item x="38"/>
        <item x="45"/>
        <item x="19"/>
        <item x="20"/>
        <item x="32"/>
        <item x="4"/>
        <item x="16"/>
        <item x="31"/>
        <item x="9"/>
        <item x="28"/>
        <item x="3"/>
        <item x="30"/>
        <item x="15"/>
        <item x="39"/>
        <item x="10"/>
        <item x="11"/>
        <item x="43"/>
        <item x="13"/>
        <item x="6"/>
        <item x="22"/>
        <item x="25"/>
        <item x="44"/>
        <item x="5"/>
        <item x="0"/>
        <item x="12"/>
        <item x="7"/>
        <item x="21"/>
        <item x="35"/>
        <item x="34"/>
        <item t="default"/>
      </items>
    </pivotField>
    <pivotField axis="axisRow" showAll="0">
      <items count="3">
        <item x="1"/>
        <item x="0"/>
        <item t="default"/>
      </items>
    </pivotField>
    <pivotField showAll="0"/>
    <pivotField showAll="0"/>
    <pivotField name="Années (Date" showAll="0">
      <items count="6">
        <item x="0"/>
        <item x="1"/>
        <item x="2"/>
        <item x="3"/>
        <item x="4"/>
        <item t="default"/>
      </items>
    </pivotField>
  </pivotFields>
  <rowFields count="1">
    <field x="9"/>
  </rowFields>
  <rowItems count="3">
    <i>
      <x/>
    </i>
    <i>
      <x v="1"/>
    </i>
    <i t="grand">
      <x/>
    </i>
  </rowItems>
  <colFields count="1">
    <field x="3"/>
  </colFields>
  <colItems count="6">
    <i>
      <x/>
    </i>
    <i>
      <x v="1"/>
    </i>
    <i>
      <x v="2"/>
    </i>
    <i>
      <x v="3"/>
    </i>
    <i>
      <x v="4"/>
    </i>
    <i t="grand">
      <x/>
    </i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02B769C-F0C3-4BC9-A992-31DBF5272691}" name="Tableau croisé dynamique2" cacheId="3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chartFormat="2">
  <location ref="A3:B9" firstHeaderRow="1" firstDataRow="1" firstDataCol="1"/>
  <pivotFields count="13">
    <pivotField showAll="0"/>
    <pivotField showAll="0"/>
    <pivotField showAll="0"/>
    <pivotField axis="axisRow" showAll="0">
      <items count="6">
        <item x="0"/>
        <item x="4"/>
        <item x="1"/>
        <item x="2"/>
        <item x="3"/>
        <item t="default"/>
      </items>
    </pivotField>
    <pivotField showAll="0"/>
    <pivotField showAll="0">
      <items count="14">
        <item x="7"/>
        <item x="9"/>
        <item x="10"/>
        <item x="12"/>
        <item x="8"/>
        <item x="6"/>
        <item x="11"/>
        <item x="5"/>
        <item x="2"/>
        <item x="0"/>
        <item x="4"/>
        <item x="3"/>
        <item x="1"/>
        <item t="default"/>
      </items>
    </pivotField>
    <pivotField showAll="0">
      <items count="6">
        <item x="0"/>
        <item x="1"/>
        <item x="2"/>
        <item x="3"/>
        <item x="4"/>
        <item t="default"/>
      </items>
    </pivotField>
    <pivotField showAll="0"/>
    <pivotField numFmtId="14" showAll="0">
      <items count="47">
        <item x="24"/>
        <item x="29"/>
        <item x="2"/>
        <item x="27"/>
        <item x="37"/>
        <item x="26"/>
        <item x="17"/>
        <item x="41"/>
        <item x="36"/>
        <item x="42"/>
        <item x="14"/>
        <item x="23"/>
        <item x="18"/>
        <item x="1"/>
        <item x="8"/>
        <item x="40"/>
        <item x="33"/>
        <item x="38"/>
        <item x="45"/>
        <item x="19"/>
        <item x="20"/>
        <item x="32"/>
        <item x="4"/>
        <item x="16"/>
        <item x="31"/>
        <item x="9"/>
        <item x="28"/>
        <item x="3"/>
        <item x="30"/>
        <item x="15"/>
        <item x="39"/>
        <item x="10"/>
        <item x="11"/>
        <item x="43"/>
        <item x="13"/>
        <item x="6"/>
        <item x="22"/>
        <item x="25"/>
        <item x="44"/>
        <item x="5"/>
        <item x="0"/>
        <item x="12"/>
        <item x="7"/>
        <item x="21"/>
        <item x="35"/>
        <item x="34"/>
        <item t="default"/>
      </items>
    </pivotField>
    <pivotField dataField="1" showAll="0"/>
    <pivotField showAll="0"/>
    <pivotField showAll="0"/>
    <pivotField showAll="0" defaultSubtotal="0">
      <items count="5">
        <item x="0"/>
        <item x="1"/>
        <item x="2"/>
        <item x="3"/>
        <item x="4"/>
      </items>
    </pivotField>
  </pivotFields>
  <rowFields count="1">
    <field x="3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Somme de Montant cotisation" fld="9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85CDAB7-16CB-4607-BFD4-6A0AF4DF71E2}" name="Tableau croisé dynamique1" cacheId="3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>
  <location ref="A3:G10" firstHeaderRow="1" firstDataRow="2" firstDataCol="1"/>
  <pivotFields count="13">
    <pivotField showAll="0"/>
    <pivotField showAll="0"/>
    <pivotField showAll="0"/>
    <pivotField axis="axisCol" showAll="0">
      <items count="6">
        <item x="0"/>
        <item x="4"/>
        <item x="1"/>
        <item x="2"/>
        <item x="3"/>
        <item t="default"/>
      </items>
    </pivotField>
    <pivotField showAll="0"/>
    <pivotField showAll="0"/>
    <pivotField axis="axisRow" showAll="0">
      <items count="6">
        <item x="0"/>
        <item x="1"/>
        <item x="2"/>
        <item x="3"/>
        <item x="4"/>
        <item t="default"/>
      </items>
    </pivotField>
    <pivotField showAll="0"/>
    <pivotField numFmtId="14" showAll="0">
      <items count="47">
        <item x="24"/>
        <item x="29"/>
        <item x="2"/>
        <item x="27"/>
        <item x="37"/>
        <item x="26"/>
        <item x="17"/>
        <item x="41"/>
        <item x="36"/>
        <item x="42"/>
        <item x="14"/>
        <item x="23"/>
        <item x="18"/>
        <item x="1"/>
        <item x="8"/>
        <item x="40"/>
        <item x="33"/>
        <item x="38"/>
        <item x="45"/>
        <item x="19"/>
        <item x="20"/>
        <item x="32"/>
        <item x="4"/>
        <item x="16"/>
        <item x="31"/>
        <item x="9"/>
        <item x="28"/>
        <item x="3"/>
        <item x="30"/>
        <item x="15"/>
        <item x="39"/>
        <item x="10"/>
        <item x="11"/>
        <item x="43"/>
        <item x="13"/>
        <item x="6"/>
        <item x="22"/>
        <item x="25"/>
        <item x="44"/>
        <item x="5"/>
        <item x="0"/>
        <item x="12"/>
        <item x="7"/>
        <item x="21"/>
        <item x="35"/>
        <item x="34"/>
        <item t="default"/>
      </items>
    </pivotField>
    <pivotField dataField="1" showAll="0"/>
    <pivotField showAll="0"/>
    <pivotField showAll="0"/>
    <pivotField showAll="0" defaultSubtotal="0">
      <items count="5">
        <item x="0"/>
        <item x="1"/>
        <item x="2"/>
        <item x="3"/>
        <item x="4"/>
      </items>
    </pivotField>
  </pivotFields>
  <rowFields count="1">
    <field x="6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3"/>
  </colFields>
  <colItems count="6">
    <i>
      <x/>
    </i>
    <i>
      <x v="1"/>
    </i>
    <i>
      <x v="2"/>
    </i>
    <i>
      <x v="3"/>
    </i>
    <i>
      <x v="4"/>
    </i>
    <i t="grand">
      <x/>
    </i>
  </colItems>
  <dataFields count="1">
    <dataField name="Somme de Montant cotisation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20F0EDC-E4E3-412E-8BD9-51A3C08264C4}" name="Tableau croisé dynamique44" cacheId="2" applyNumberFormats="0" applyBorderFormats="0" applyFontFormats="0" applyPatternFormats="0" applyAlignmentFormats="0" applyWidthHeightFormats="1" dataCaption="Valeurs" updatedVersion="8" minRefreshableVersion="3" useAutoFormatting="1" rowGrandTotals="0" colGrandTotals="0" itemPrintTitles="1" createdVersion="8" indent="0" compact="0" compactData="0" multipleFieldFilters="0" chartFormat="1">
  <location ref="A3:F9" firstHeaderRow="1" firstDataRow="2" firstDataCol="1"/>
  <pivotFields count="12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howAll="0" defaultSubtotal="0">
      <items count="5">
        <item x="0"/>
        <item x="4"/>
        <item x="1"/>
        <item x="2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5">
        <item x="0"/>
        <item x="1"/>
        <item x="2"/>
        <item x="3"/>
        <item x="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6"/>
  </rowFields>
  <rowItems count="5">
    <i>
      <x/>
    </i>
    <i>
      <x v="1"/>
    </i>
    <i>
      <x v="2"/>
    </i>
    <i>
      <x v="3"/>
    </i>
    <i>
      <x v="4"/>
    </i>
  </rowItems>
  <colFields count="1">
    <field x="3"/>
  </colFields>
  <colItems count="5">
    <i>
      <x/>
    </i>
    <i>
      <x v="1"/>
    </i>
    <i>
      <x v="2"/>
    </i>
    <i>
      <x v="3"/>
    </i>
    <i>
      <x v="4"/>
    </i>
  </colItems>
  <dataFields count="1">
    <dataField name="Somme de Montant cotisation" fld="9" baseField="0" baseItem="0"/>
  </dataFields>
  <chartFormats count="5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3"/>
          </reference>
        </references>
      </pivotArea>
    </chartFormat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4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46FFD6B-EAEA-4954-9B78-1892437ED01F}" name="Tableau13" displayName="Tableau13" ref="A3:L49" totalsRowShown="0" headerRowDxfId="14" dataDxfId="13" tableBorderDxfId="12">
  <tableColumns count="12">
    <tableColumn id="1" xr3:uid="{914DAA82-82BA-44AA-A9CF-828A597AE072}" name="Nom" dataDxfId="11"/>
    <tableColumn id="2" xr3:uid="{703E36AE-E0EA-4BBC-B070-2106D3C05591}" name="Prénom" dataDxfId="10"/>
    <tableColumn id="3" xr3:uid="{54E40758-E267-4653-9B01-B08B058D1E35}" name="Adresse" dataDxfId="9"/>
    <tableColumn id="4" xr3:uid="{6CC1B28B-7C7F-4892-8CFF-B82EF84FA4F2}" name="Ville" dataDxfId="8"/>
    <tableColumn id="5" xr3:uid="{CF40C87C-0A34-45B4-9BDC-F9398F67657A}" name="M/F" dataDxfId="7"/>
    <tableColumn id="6" xr3:uid="{ECBE9BE2-3ADA-4C8E-B722-F1ACFF4D66CC}" name="Age" dataDxfId="6"/>
    <tableColumn id="12" xr3:uid="{EBD8DB4B-9E2C-49EC-9DE7-39C5898E870D}" name="Sport" dataDxfId="5"/>
    <tableColumn id="7" xr3:uid="{2AC761EF-959B-4F29-B8D3-C223224BC706}" name="Catégorie" dataDxfId="4">
      <calculatedColumnFormula>IF(F4&lt;11,"POUSSIN","JUNIOR")</calculatedColumnFormula>
    </tableColumn>
    <tableColumn id="8" xr3:uid="{7CEF864E-8869-442C-B0AC-697709787B39}" name="Date_x000a_competition" dataDxfId="3"/>
    <tableColumn id="9" xr3:uid="{327EEA75-04C2-4BFE-95D9-DF1BDA663B7B}" name="Montant cotisation" dataDxfId="2">
      <calculatedColumnFormula>IF(H4="POUSSIN",95,115)</calculatedColumnFormula>
    </tableColumn>
    <tableColumn id="10" xr3:uid="{A135A384-1D34-468C-9FA9-63ED25DFFD2A}" name="Payé" dataDxfId="1"/>
    <tableColumn id="11" xr3:uid="{8749229D-B866-4AA8-952E-6D2B9CAD4442}" name="Mode_x000a_paiement" dataDxfId="0"/>
  </tableColumns>
  <tableStyleInfo name="TableStyleMedium9" showFirstColumn="0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Intégral">
  <a:themeElements>
    <a:clrScheme name="Jaune">
      <a:dk1>
        <a:sysClr val="windowText" lastClr="000000"/>
      </a:dk1>
      <a:lt1>
        <a:sysClr val="window" lastClr="FFFFFF"/>
      </a:lt1>
      <a:dk2>
        <a:srgbClr val="39302A"/>
      </a:dk2>
      <a:lt2>
        <a:srgbClr val="E5DEDB"/>
      </a:lt2>
      <a:accent1>
        <a:srgbClr val="FFCA08"/>
      </a:accent1>
      <a:accent2>
        <a:srgbClr val="F8931D"/>
      </a:accent2>
      <a:accent3>
        <a:srgbClr val="CE8D3E"/>
      </a:accent3>
      <a:accent4>
        <a:srgbClr val="EC7016"/>
      </a:accent4>
      <a:accent5>
        <a:srgbClr val="E64823"/>
      </a:accent5>
      <a:accent6>
        <a:srgbClr val="9C6A6A"/>
      </a:accent6>
      <a:hlink>
        <a:srgbClr val="2998E3"/>
      </a:hlink>
      <a:folHlink>
        <a:srgbClr val="7F723D"/>
      </a:folHlink>
    </a:clrScheme>
    <a:fontScheme name="Intégral">
      <a:majorFont>
        <a:latin typeface="Tw Cen MT Condensed" panose="020B0606020104020203"/>
        <a:ea typeface=""/>
        <a:cs typeface=""/>
        <a:font script="Grek" typeface="Calibri"/>
        <a:font script="Cyrl" typeface="Calibri"/>
        <a:font script="Jpan" typeface="メイリオ"/>
        <a:font script="Hang" typeface="HY얕은샘물M"/>
        <a:font script="Hans" typeface="华文仿宋"/>
        <a:font script="Hant" typeface="微軟正黑體"/>
        <a:font script="Arab" typeface="Arial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Tw Cen MT" panose="020B0602020104020603"/>
        <a:ea typeface=""/>
        <a:cs typeface=""/>
        <a:font script="Grek" typeface="Calibri"/>
        <a:font script="Cyrl" typeface="Calibri"/>
        <a:font script="Jpan" typeface="メイリオ"/>
        <a:font script="Hang" typeface="HY얕은샘물M"/>
        <a:font script="Hans" typeface="华文仿宋"/>
        <a:font script="Hant" typeface="微軟正黑體"/>
        <a:font script="Arab" typeface="Arial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Intégral">
      <a:fillStyleLst>
        <a:solidFill>
          <a:schemeClr val="phClr"/>
        </a:solidFill>
        <a:gradFill rotWithShape="1">
          <a:gsLst>
            <a:gs pos="0">
              <a:schemeClr val="phClr">
                <a:tint val="83000"/>
                <a:satMod val="100000"/>
                <a:lumMod val="100000"/>
              </a:schemeClr>
            </a:gs>
            <a:gs pos="100000">
              <a:schemeClr val="phClr">
                <a:tint val="61000"/>
                <a:satMod val="150000"/>
                <a:lumMod val="100000"/>
              </a:schemeClr>
            </a:gs>
          </a:gsLst>
          <a:path path="circle">
            <a:fillToRect l="100000" t="100000" r="100000" b="100000"/>
          </a:path>
        </a:gradFill>
        <a:gradFill rotWithShape="1">
          <a:gsLst>
            <a:gs pos="0">
              <a:schemeClr val="phClr">
                <a:tint val="100000"/>
                <a:shade val="85000"/>
                <a:satMod val="100000"/>
                <a:lumMod val="100000"/>
              </a:schemeClr>
            </a:gs>
            <a:gs pos="100000">
              <a:schemeClr val="phClr">
                <a:tint val="90000"/>
                <a:shade val="100000"/>
                <a:satMod val="150000"/>
                <a:lumMod val="100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12700" dir="5400000" algn="ctr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76200" dist="25400" dir="5400000" algn="ctr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flat" dir="t">
              <a:rot lat="0" lon="0" rev="3600000"/>
            </a:lightRig>
          </a:scene3d>
          <a:sp3d contourW="12700" prstMaterial="flat">
            <a:bevelT w="38100" h="44450" prst="angle"/>
            <a:contourClr>
              <a:schemeClr val="phClr">
                <a:shade val="35000"/>
                <a:satMod val="160000"/>
              </a:schemeClr>
            </a:contourClr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hade val="85000"/>
            <a:satMod val="125000"/>
          </a:schemeClr>
        </a:solidFill>
        <a:blipFill rotWithShape="1">
          <a:blip xmlns:r="http://schemas.openxmlformats.org/officeDocument/2006/relationships" r:embed="rId1">
            <a:duotone>
              <a:schemeClr val="phClr">
                <a:tint val="95000"/>
                <a:shade val="74000"/>
                <a:satMod val="230000"/>
              </a:schemeClr>
              <a:schemeClr val="phClr">
                <a:tint val="92000"/>
                <a:shade val="69000"/>
                <a:satMod val="250000"/>
              </a:schemeClr>
            </a:duotone>
          </a:blip>
          <a:tile tx="0" ty="0" sx="40000" sy="40000" flip="none" algn="tl"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ntegral" id="{3577F8C9-A904-41D8-97D2-FD898F53F20E}" vid="{682D6EBE-8D36-4FF2-9DB3-F3D8D7B6715D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9"/>
  <sheetViews>
    <sheetView showGridLines="0" topLeftCell="A3" zoomScaleNormal="100" workbookViewId="0">
      <selection activeCell="A3" sqref="A3:K49"/>
    </sheetView>
  </sheetViews>
  <sheetFormatPr baseColWidth="10" defaultRowHeight="13.8" x14ac:dyDescent="0.25"/>
  <cols>
    <col min="1" max="1" width="13.3984375" customWidth="1"/>
    <col min="2" max="2" width="12.5" customWidth="1"/>
    <col min="3" max="3" width="23.59765625" customWidth="1"/>
    <col min="4" max="4" width="13" customWidth="1"/>
    <col min="5" max="5" width="6.59765625" customWidth="1"/>
    <col min="6" max="6" width="7" customWidth="1"/>
    <col min="7" max="7" width="13" customWidth="1"/>
    <col min="8" max="8" width="15.69921875" style="3" customWidth="1"/>
    <col min="9" max="9" width="12.69921875" customWidth="1"/>
    <col min="10" max="10" width="7.8984375" customWidth="1"/>
    <col min="11" max="11" width="12.19921875" customWidth="1"/>
    <col min="12" max="12" width="6" customWidth="1"/>
    <col min="13" max="13" width="11.59765625" customWidth="1"/>
    <col min="14" max="14" width="13.3984375" customWidth="1"/>
    <col min="15" max="15" width="13.59765625" customWidth="1"/>
  </cols>
  <sheetData>
    <row r="1" spans="1:16" ht="46.5" customHeight="1" x14ac:dyDescent="0.25">
      <c r="A1" s="11" t="s">
        <v>135</v>
      </c>
      <c r="B1" s="5"/>
      <c r="C1" s="5"/>
      <c r="D1" s="5"/>
      <c r="E1" s="5"/>
      <c r="F1" s="5"/>
      <c r="G1" s="5"/>
      <c r="H1"/>
    </row>
    <row r="2" spans="1:16" ht="24" customHeight="1" x14ac:dyDescent="0.25">
      <c r="A2" s="4"/>
      <c r="B2" s="5"/>
      <c r="C2" s="5"/>
      <c r="D2" s="5"/>
      <c r="E2" s="5"/>
      <c r="F2" s="5"/>
      <c r="G2" s="5"/>
      <c r="H2" s="6"/>
      <c r="I2" s="5"/>
      <c r="J2" s="5"/>
      <c r="K2" s="7"/>
    </row>
    <row r="3" spans="1:16" s="2" customFormat="1" ht="41.25" customHeight="1" x14ac:dyDescent="0.25">
      <c r="A3" s="8" t="s">
        <v>136</v>
      </c>
      <c r="B3" s="9" t="s">
        <v>137</v>
      </c>
      <c r="C3" s="9" t="s">
        <v>138</v>
      </c>
      <c r="D3" s="9" t="s">
        <v>139</v>
      </c>
      <c r="E3" s="9" t="s">
        <v>156</v>
      </c>
      <c r="F3" s="9" t="s">
        <v>140</v>
      </c>
      <c r="G3" s="9" t="s">
        <v>130</v>
      </c>
      <c r="H3" s="10" t="s">
        <v>157</v>
      </c>
      <c r="I3" s="10" t="s">
        <v>158</v>
      </c>
      <c r="J3" s="9" t="s">
        <v>141</v>
      </c>
      <c r="K3" s="10" t="s">
        <v>131</v>
      </c>
      <c r="M3" s="9" t="s">
        <v>130</v>
      </c>
      <c r="N3" s="10" t="s">
        <v>157</v>
      </c>
      <c r="O3" s="10" t="s">
        <v>157</v>
      </c>
      <c r="P3"/>
    </row>
    <row r="4" spans="1:16" s="1" customFormat="1" ht="19.5" customHeight="1" x14ac:dyDescent="0.25">
      <c r="A4" s="12" t="s">
        <v>90</v>
      </c>
      <c r="B4" s="12" t="s">
        <v>91</v>
      </c>
      <c r="C4" s="13" t="s">
        <v>92</v>
      </c>
      <c r="D4" s="14" t="s">
        <v>129</v>
      </c>
      <c r="E4" s="15" t="s">
        <v>74</v>
      </c>
      <c r="F4" s="16">
        <v>17</v>
      </c>
      <c r="G4" s="16" t="str">
        <f t="shared" ref="G4:G49" si="0">IF(F4&lt;11,"POUSSIN","JUNIOR")</f>
        <v>JUNIOR</v>
      </c>
      <c r="H4" s="17">
        <v>45552.878611111111</v>
      </c>
      <c r="I4" s="15">
        <f t="shared" ref="I4:I49" si="1">IF(G4="POUSSIN",95,115)</f>
        <v>115</v>
      </c>
      <c r="J4" s="15" t="s">
        <v>4</v>
      </c>
      <c r="K4" s="20"/>
      <c r="M4" s="16" t="s">
        <v>159</v>
      </c>
      <c r="N4" s="21" t="s">
        <v>161</v>
      </c>
      <c r="O4" s="21" t="s">
        <v>162</v>
      </c>
      <c r="P4"/>
    </row>
    <row r="5" spans="1:16" s="1" customFormat="1" ht="19.5" customHeight="1" x14ac:dyDescent="0.25">
      <c r="A5" s="12" t="s">
        <v>143</v>
      </c>
      <c r="B5" s="12" t="s">
        <v>30</v>
      </c>
      <c r="C5" s="13" t="s">
        <v>154</v>
      </c>
      <c r="D5" s="14" t="s">
        <v>127</v>
      </c>
      <c r="E5" s="15" t="s">
        <v>3</v>
      </c>
      <c r="F5" s="16">
        <v>17</v>
      </c>
      <c r="G5" s="16" t="str">
        <f t="shared" si="0"/>
        <v>JUNIOR</v>
      </c>
      <c r="H5" s="17">
        <v>45419.32136574074</v>
      </c>
      <c r="I5" s="15">
        <f t="shared" si="1"/>
        <v>115</v>
      </c>
      <c r="J5" s="15" t="s">
        <v>8</v>
      </c>
      <c r="K5" s="15" t="s">
        <v>133</v>
      </c>
      <c r="M5" s="16" t="s">
        <v>160</v>
      </c>
      <c r="N5" s="21" t="s">
        <v>161</v>
      </c>
      <c r="O5" s="21" t="s">
        <v>162</v>
      </c>
      <c r="P5"/>
    </row>
    <row r="6" spans="1:16" s="1" customFormat="1" ht="19.5" customHeight="1" x14ac:dyDescent="0.25">
      <c r="A6" s="12" t="s">
        <v>29</v>
      </c>
      <c r="B6" s="12" t="s">
        <v>50</v>
      </c>
      <c r="C6" s="13" t="s">
        <v>31</v>
      </c>
      <c r="D6" s="14" t="s">
        <v>126</v>
      </c>
      <c r="E6" s="15" t="s">
        <v>3</v>
      </c>
      <c r="F6" s="16">
        <v>20</v>
      </c>
      <c r="G6" s="16" t="str">
        <f t="shared" si="0"/>
        <v>JUNIOR</v>
      </c>
      <c r="H6" s="17">
        <v>45255.711585648147</v>
      </c>
      <c r="I6" s="15">
        <f t="shared" si="1"/>
        <v>115</v>
      </c>
      <c r="J6" s="15" t="s">
        <v>8</v>
      </c>
      <c r="K6" s="15" t="s">
        <v>132</v>
      </c>
      <c r="M6"/>
      <c r="N6"/>
      <c r="O6"/>
      <c r="P6"/>
    </row>
    <row r="7" spans="1:16" s="1" customFormat="1" ht="19.5" customHeight="1" x14ac:dyDescent="0.25">
      <c r="A7" s="12" t="s">
        <v>32</v>
      </c>
      <c r="B7" s="12" t="s">
        <v>33</v>
      </c>
      <c r="C7" s="13" t="s">
        <v>34</v>
      </c>
      <c r="D7" s="14" t="s">
        <v>128</v>
      </c>
      <c r="E7" s="15" t="s">
        <v>3</v>
      </c>
      <c r="F7" s="16">
        <v>16</v>
      </c>
      <c r="G7" s="16" t="str">
        <f t="shared" si="0"/>
        <v>JUNIOR</v>
      </c>
      <c r="H7" s="17">
        <v>45490.016597222224</v>
      </c>
      <c r="I7" s="15">
        <f t="shared" si="1"/>
        <v>115</v>
      </c>
      <c r="J7" s="15" t="s">
        <v>8</v>
      </c>
      <c r="K7" s="15" t="s">
        <v>134</v>
      </c>
      <c r="M7"/>
      <c r="N7"/>
      <c r="O7"/>
      <c r="P7"/>
    </row>
    <row r="8" spans="1:16" s="1" customFormat="1" ht="19.5" customHeight="1" x14ac:dyDescent="0.25">
      <c r="A8" s="12" t="s">
        <v>51</v>
      </c>
      <c r="B8" s="12" t="s">
        <v>52</v>
      </c>
      <c r="C8" s="13" t="s">
        <v>53</v>
      </c>
      <c r="D8" s="14" t="s">
        <v>127</v>
      </c>
      <c r="E8" s="15" t="s">
        <v>3</v>
      </c>
      <c r="F8" s="16">
        <v>19</v>
      </c>
      <c r="G8" s="16" t="str">
        <f t="shared" si="0"/>
        <v>JUNIOR</v>
      </c>
      <c r="H8" s="17">
        <v>45452.945810185185</v>
      </c>
      <c r="I8" s="15">
        <f t="shared" si="1"/>
        <v>115</v>
      </c>
      <c r="J8" s="15" t="s">
        <v>8</v>
      </c>
      <c r="K8" s="15" t="s">
        <v>134</v>
      </c>
      <c r="M8"/>
      <c r="N8"/>
      <c r="O8"/>
      <c r="P8"/>
    </row>
    <row r="9" spans="1:16" s="1" customFormat="1" ht="19.5" customHeight="1" x14ac:dyDescent="0.25">
      <c r="A9" s="12" t="s">
        <v>96</v>
      </c>
      <c r="B9" s="12" t="s">
        <v>97</v>
      </c>
      <c r="C9" s="13" t="s">
        <v>98</v>
      </c>
      <c r="D9" s="14" t="s">
        <v>127</v>
      </c>
      <c r="E9" s="15" t="s">
        <v>74</v>
      </c>
      <c r="F9" s="16">
        <v>18</v>
      </c>
      <c r="G9" s="16" t="str">
        <f t="shared" si="0"/>
        <v>JUNIOR</v>
      </c>
      <c r="H9" s="17">
        <v>45546.074618055558</v>
      </c>
      <c r="I9" s="15">
        <f t="shared" si="1"/>
        <v>115</v>
      </c>
      <c r="J9" s="15" t="s">
        <v>8</v>
      </c>
      <c r="K9" s="15" t="s">
        <v>133</v>
      </c>
      <c r="M9"/>
      <c r="N9"/>
      <c r="O9"/>
      <c r="P9"/>
    </row>
    <row r="10" spans="1:16" s="1" customFormat="1" ht="19.5" customHeight="1" x14ac:dyDescent="0.25">
      <c r="A10" s="12" t="s">
        <v>99</v>
      </c>
      <c r="B10" s="12" t="s">
        <v>100</v>
      </c>
      <c r="C10" s="13" t="s">
        <v>155</v>
      </c>
      <c r="D10" s="14" t="s">
        <v>128</v>
      </c>
      <c r="E10" s="15" t="s">
        <v>74</v>
      </c>
      <c r="F10" s="16">
        <v>16</v>
      </c>
      <c r="G10" s="16" t="str">
        <f t="shared" si="0"/>
        <v>JUNIOR</v>
      </c>
      <c r="H10" s="17">
        <v>45535.543668981481</v>
      </c>
      <c r="I10" s="15">
        <f t="shared" si="1"/>
        <v>115</v>
      </c>
      <c r="J10" s="15" t="s">
        <v>8</v>
      </c>
      <c r="K10" s="15" t="s">
        <v>132</v>
      </c>
      <c r="M10"/>
      <c r="N10"/>
      <c r="O10"/>
      <c r="P10"/>
    </row>
    <row r="11" spans="1:16" s="1" customFormat="1" ht="19.5" customHeight="1" x14ac:dyDescent="0.25">
      <c r="A11" s="12" t="s">
        <v>101</v>
      </c>
      <c r="B11" s="12" t="s">
        <v>102</v>
      </c>
      <c r="C11" s="13" t="s">
        <v>103</v>
      </c>
      <c r="D11" s="14" t="s">
        <v>129</v>
      </c>
      <c r="E11" s="15" t="s">
        <v>74</v>
      </c>
      <c r="F11" s="16">
        <v>20</v>
      </c>
      <c r="G11" s="16" t="str">
        <f t="shared" si="0"/>
        <v>JUNIOR</v>
      </c>
      <c r="H11" s="17">
        <v>45671.389143518521</v>
      </c>
      <c r="I11" s="15">
        <f t="shared" si="1"/>
        <v>115</v>
      </c>
      <c r="J11" s="15" t="s">
        <v>8</v>
      </c>
      <c r="K11" s="15" t="s">
        <v>132</v>
      </c>
      <c r="M11"/>
      <c r="N11"/>
      <c r="O11"/>
      <c r="P11"/>
    </row>
    <row r="12" spans="1:16" s="1" customFormat="1" ht="19.5" customHeight="1" x14ac:dyDescent="0.25">
      <c r="A12" s="12" t="s">
        <v>71</v>
      </c>
      <c r="B12" s="12" t="s">
        <v>72</v>
      </c>
      <c r="C12" s="13" t="s">
        <v>73</v>
      </c>
      <c r="D12" s="14" t="s">
        <v>127</v>
      </c>
      <c r="E12" s="15" t="s">
        <v>74</v>
      </c>
      <c r="F12" s="16">
        <v>15</v>
      </c>
      <c r="G12" s="16" t="str">
        <f t="shared" si="0"/>
        <v>JUNIOR</v>
      </c>
      <c r="H12" s="17">
        <v>45421.647280092591</v>
      </c>
      <c r="I12" s="15">
        <f t="shared" si="1"/>
        <v>115</v>
      </c>
      <c r="J12" s="15" t="s">
        <v>4</v>
      </c>
      <c r="K12" s="15"/>
      <c r="M12"/>
      <c r="N12"/>
      <c r="O12"/>
      <c r="P12"/>
    </row>
    <row r="13" spans="1:16" s="1" customFormat="1" ht="19.5" customHeight="1" x14ac:dyDescent="0.25">
      <c r="A13" s="12" t="s">
        <v>35</v>
      </c>
      <c r="B13" s="12" t="s">
        <v>36</v>
      </c>
      <c r="C13" s="13" t="s">
        <v>37</v>
      </c>
      <c r="D13" s="14" t="s">
        <v>129</v>
      </c>
      <c r="E13" s="15" t="s">
        <v>3</v>
      </c>
      <c r="F13" s="16">
        <v>16</v>
      </c>
      <c r="G13" s="16" t="str">
        <f t="shared" si="0"/>
        <v>JUNIOR</v>
      </c>
      <c r="H13" s="17">
        <v>45477.431226851855</v>
      </c>
      <c r="I13" s="15">
        <f t="shared" si="1"/>
        <v>115</v>
      </c>
      <c r="J13" s="15" t="s">
        <v>4</v>
      </c>
      <c r="K13" s="15"/>
      <c r="M13"/>
      <c r="N13"/>
      <c r="O13"/>
      <c r="P13"/>
    </row>
    <row r="14" spans="1:16" s="1" customFormat="1" ht="19.5" customHeight="1" x14ac:dyDescent="0.25">
      <c r="A14" s="12" t="s">
        <v>0</v>
      </c>
      <c r="B14" s="12" t="s">
        <v>1</v>
      </c>
      <c r="C14" s="18" t="s">
        <v>2</v>
      </c>
      <c r="D14" s="14" t="s">
        <v>126</v>
      </c>
      <c r="E14" s="15" t="s">
        <v>3</v>
      </c>
      <c r="F14" s="16">
        <v>12</v>
      </c>
      <c r="G14" s="16" t="str">
        <f t="shared" si="0"/>
        <v>JUNIOR</v>
      </c>
      <c r="H14" s="17">
        <v>45505.33829861111</v>
      </c>
      <c r="I14" s="15">
        <f t="shared" si="1"/>
        <v>115</v>
      </c>
      <c r="J14" s="15" t="s">
        <v>4</v>
      </c>
      <c r="K14" s="15"/>
      <c r="M14"/>
      <c r="N14"/>
      <c r="O14"/>
      <c r="P14"/>
    </row>
    <row r="15" spans="1:16" s="1" customFormat="1" ht="19.5" customHeight="1" x14ac:dyDescent="0.25">
      <c r="A15" s="12" t="s">
        <v>144</v>
      </c>
      <c r="B15" s="12" t="s">
        <v>6</v>
      </c>
      <c r="C15" s="19" t="s">
        <v>145</v>
      </c>
      <c r="D15" s="14" t="s">
        <v>127</v>
      </c>
      <c r="E15" s="15" t="s">
        <v>3</v>
      </c>
      <c r="F15" s="16">
        <v>7</v>
      </c>
      <c r="G15" s="16" t="str">
        <f t="shared" si="0"/>
        <v>POUSSIN</v>
      </c>
      <c r="H15" s="17">
        <v>45516.512766203705</v>
      </c>
      <c r="I15" s="15">
        <f t="shared" si="1"/>
        <v>95</v>
      </c>
      <c r="J15" s="15" t="s">
        <v>8</v>
      </c>
      <c r="K15" s="15" t="s">
        <v>132</v>
      </c>
      <c r="M15"/>
      <c r="N15"/>
      <c r="O15"/>
      <c r="P15"/>
    </row>
    <row r="16" spans="1:16" s="1" customFormat="1" ht="19.5" customHeight="1" x14ac:dyDescent="0.25">
      <c r="A16" s="12" t="s">
        <v>5</v>
      </c>
      <c r="B16" s="12" t="s">
        <v>85</v>
      </c>
      <c r="C16" s="13" t="s">
        <v>7</v>
      </c>
      <c r="D16" s="14" t="s">
        <v>126</v>
      </c>
      <c r="E16" s="15" t="s">
        <v>74</v>
      </c>
      <c r="F16" s="16">
        <v>11</v>
      </c>
      <c r="G16" s="16" t="str">
        <f t="shared" si="0"/>
        <v>JUNIOR</v>
      </c>
      <c r="H16" s="17">
        <v>45658.372395833336</v>
      </c>
      <c r="I16" s="15">
        <f t="shared" si="1"/>
        <v>115</v>
      </c>
      <c r="J16" s="15" t="s">
        <v>8</v>
      </c>
      <c r="K16" s="15" t="s">
        <v>133</v>
      </c>
      <c r="M16"/>
      <c r="N16"/>
      <c r="O16"/>
      <c r="P16"/>
    </row>
    <row r="17" spans="1:16" s="1" customFormat="1" ht="19.5" customHeight="1" x14ac:dyDescent="0.25">
      <c r="A17" s="12" t="s">
        <v>104</v>
      </c>
      <c r="B17" s="12" t="s">
        <v>105</v>
      </c>
      <c r="C17" s="13" t="s">
        <v>106</v>
      </c>
      <c r="D17" s="14" t="s">
        <v>127</v>
      </c>
      <c r="E17" s="15" t="s">
        <v>74</v>
      </c>
      <c r="F17" s="16">
        <v>8</v>
      </c>
      <c r="G17" s="16" t="str">
        <f t="shared" si="0"/>
        <v>POUSSIN</v>
      </c>
      <c r="H17" s="17">
        <v>45526.616006944445</v>
      </c>
      <c r="I17" s="15">
        <f t="shared" si="1"/>
        <v>95</v>
      </c>
      <c r="J17" s="15" t="s">
        <v>8</v>
      </c>
      <c r="K17" s="15" t="s">
        <v>133</v>
      </c>
      <c r="M17"/>
      <c r="N17"/>
      <c r="O17"/>
      <c r="P17"/>
    </row>
    <row r="18" spans="1:16" s="1" customFormat="1" ht="19.5" customHeight="1" x14ac:dyDescent="0.25">
      <c r="A18" s="12" t="s">
        <v>75</v>
      </c>
      <c r="B18" s="12" t="s">
        <v>76</v>
      </c>
      <c r="C18" s="13" t="s">
        <v>77</v>
      </c>
      <c r="D18" s="14" t="s">
        <v>128</v>
      </c>
      <c r="E18" s="15" t="s">
        <v>74</v>
      </c>
      <c r="F18" s="16">
        <v>12</v>
      </c>
      <c r="G18" s="16" t="str">
        <f t="shared" si="0"/>
        <v>JUNIOR</v>
      </c>
      <c r="H18" s="17">
        <v>45396.915358796294</v>
      </c>
      <c r="I18" s="15">
        <f t="shared" si="1"/>
        <v>115</v>
      </c>
      <c r="J18" s="15" t="s">
        <v>8</v>
      </c>
      <c r="K18" s="15" t="s">
        <v>133</v>
      </c>
      <c r="M18"/>
      <c r="N18"/>
      <c r="O18"/>
      <c r="P18"/>
    </row>
    <row r="19" spans="1:16" s="1" customFormat="1" ht="19.5" customHeight="1" x14ac:dyDescent="0.25">
      <c r="A19" s="12" t="s">
        <v>78</v>
      </c>
      <c r="B19" s="12" t="s">
        <v>79</v>
      </c>
      <c r="C19" s="13" t="s">
        <v>80</v>
      </c>
      <c r="D19" s="14" t="s">
        <v>129</v>
      </c>
      <c r="E19" s="15" t="s">
        <v>74</v>
      </c>
      <c r="F19" s="16">
        <v>15</v>
      </c>
      <c r="G19" s="16" t="str">
        <f t="shared" si="0"/>
        <v>JUNIOR</v>
      </c>
      <c r="H19" s="17">
        <v>45493.831458333334</v>
      </c>
      <c r="I19" s="15">
        <f t="shared" si="1"/>
        <v>115</v>
      </c>
      <c r="J19" s="15" t="s">
        <v>8</v>
      </c>
      <c r="K19" s="15" t="s">
        <v>133</v>
      </c>
      <c r="M19"/>
      <c r="N19"/>
      <c r="O19"/>
      <c r="P19"/>
    </row>
    <row r="20" spans="1:16" s="1" customFormat="1" ht="19.5" customHeight="1" x14ac:dyDescent="0.25">
      <c r="A20" s="12" t="s">
        <v>146</v>
      </c>
      <c r="B20" s="12" t="s">
        <v>55</v>
      </c>
      <c r="C20" s="13" t="s">
        <v>56</v>
      </c>
      <c r="D20" s="14" t="s">
        <v>128</v>
      </c>
      <c r="E20" s="15" t="s">
        <v>3</v>
      </c>
      <c r="F20" s="16">
        <v>18</v>
      </c>
      <c r="G20" s="16" t="str">
        <f t="shared" si="0"/>
        <v>JUNIOR</v>
      </c>
      <c r="H20" s="17">
        <v>45471.312384259261</v>
      </c>
      <c r="I20" s="15">
        <f t="shared" si="1"/>
        <v>115</v>
      </c>
      <c r="J20" s="15" t="s">
        <v>4</v>
      </c>
      <c r="K20" s="15"/>
      <c r="M20"/>
      <c r="N20"/>
      <c r="O20"/>
      <c r="P20"/>
    </row>
    <row r="21" spans="1:16" s="1" customFormat="1" ht="19.5" customHeight="1" x14ac:dyDescent="0.25">
      <c r="A21" s="12" t="s">
        <v>54</v>
      </c>
      <c r="B21" s="12" t="s">
        <v>107</v>
      </c>
      <c r="C21" s="13" t="s">
        <v>108</v>
      </c>
      <c r="D21" s="14" t="s">
        <v>128</v>
      </c>
      <c r="E21" s="15" t="s">
        <v>74</v>
      </c>
      <c r="F21" s="16">
        <v>9</v>
      </c>
      <c r="G21" s="16" t="str">
        <f t="shared" si="0"/>
        <v>POUSSIN</v>
      </c>
      <c r="H21" s="17">
        <v>45333.936550925922</v>
      </c>
      <c r="I21" s="15">
        <f t="shared" si="1"/>
        <v>95</v>
      </c>
      <c r="J21" s="15" t="s">
        <v>4</v>
      </c>
      <c r="K21" s="15"/>
      <c r="M21"/>
      <c r="N21"/>
      <c r="O21"/>
      <c r="P21"/>
    </row>
    <row r="22" spans="1:16" s="1" customFormat="1" ht="19.5" customHeight="1" x14ac:dyDescent="0.25">
      <c r="A22" s="12" t="s">
        <v>81</v>
      </c>
      <c r="B22" s="12" t="s">
        <v>82</v>
      </c>
      <c r="C22" s="13" t="s">
        <v>83</v>
      </c>
      <c r="D22" s="14" t="s">
        <v>126</v>
      </c>
      <c r="E22" s="15" t="s">
        <v>74</v>
      </c>
      <c r="F22" s="16">
        <v>12</v>
      </c>
      <c r="G22" s="16" t="str">
        <f t="shared" si="0"/>
        <v>JUNIOR</v>
      </c>
      <c r="H22" s="17">
        <v>45401.056273148148</v>
      </c>
      <c r="I22" s="15">
        <f t="shared" si="1"/>
        <v>115</v>
      </c>
      <c r="J22" s="15" t="s">
        <v>8</v>
      </c>
      <c r="K22" s="15" t="s">
        <v>133</v>
      </c>
      <c r="M22"/>
      <c r="N22"/>
      <c r="O22"/>
      <c r="P22"/>
    </row>
    <row r="23" spans="1:16" s="1" customFormat="1" ht="19.5" customHeight="1" x14ac:dyDescent="0.25">
      <c r="A23" s="12" t="s">
        <v>147</v>
      </c>
      <c r="B23" s="12" t="s">
        <v>110</v>
      </c>
      <c r="C23" s="13" t="s">
        <v>148</v>
      </c>
      <c r="D23" s="14" t="s">
        <v>129</v>
      </c>
      <c r="E23" s="15" t="s">
        <v>74</v>
      </c>
      <c r="F23" s="16">
        <v>19</v>
      </c>
      <c r="G23" s="16" t="str">
        <f t="shared" si="0"/>
        <v>JUNIOR</v>
      </c>
      <c r="H23" s="17">
        <v>45443.039293981485</v>
      </c>
      <c r="I23" s="15">
        <f t="shared" si="1"/>
        <v>115</v>
      </c>
      <c r="J23" s="15" t="s">
        <v>4</v>
      </c>
      <c r="K23" s="15"/>
      <c r="M23"/>
      <c r="N23"/>
      <c r="O23"/>
      <c r="P23"/>
    </row>
    <row r="24" spans="1:16" s="1" customFormat="1" ht="19.5" customHeight="1" x14ac:dyDescent="0.25">
      <c r="A24" s="12" t="s">
        <v>109</v>
      </c>
      <c r="B24" s="12" t="s">
        <v>112</v>
      </c>
      <c r="C24" s="13" t="s">
        <v>111</v>
      </c>
      <c r="D24" s="14" t="s">
        <v>126</v>
      </c>
      <c r="E24" s="15" t="s">
        <v>74</v>
      </c>
      <c r="F24" s="16">
        <v>19</v>
      </c>
      <c r="G24" s="16" t="str">
        <f t="shared" si="0"/>
        <v>JUNIOR</v>
      </c>
      <c r="H24" s="17">
        <v>45447.413090277776</v>
      </c>
      <c r="I24" s="15">
        <f t="shared" si="1"/>
        <v>115</v>
      </c>
      <c r="J24" s="15" t="s">
        <v>4</v>
      </c>
      <c r="K24" s="15"/>
      <c r="M24"/>
      <c r="N24"/>
      <c r="O24"/>
      <c r="P24"/>
    </row>
    <row r="25" spans="1:16" s="1" customFormat="1" ht="19.5" customHeight="1" x14ac:dyDescent="0.25">
      <c r="A25" s="12" t="s">
        <v>38</v>
      </c>
      <c r="B25" s="12" t="s">
        <v>39</v>
      </c>
      <c r="C25" s="13" t="s">
        <v>40</v>
      </c>
      <c r="D25" s="14" t="s">
        <v>126</v>
      </c>
      <c r="E25" s="15" t="s">
        <v>3</v>
      </c>
      <c r="F25" s="16">
        <v>16</v>
      </c>
      <c r="G25" s="16" t="str">
        <f t="shared" si="0"/>
        <v>JUNIOR</v>
      </c>
      <c r="H25" s="17">
        <v>45672.979247685187</v>
      </c>
      <c r="I25" s="15">
        <f t="shared" si="1"/>
        <v>115</v>
      </c>
      <c r="J25" s="15" t="s">
        <v>8</v>
      </c>
      <c r="K25" s="15" t="s">
        <v>132</v>
      </c>
      <c r="M25"/>
      <c r="N25"/>
      <c r="O25"/>
      <c r="P25"/>
    </row>
    <row r="26" spans="1:16" s="1" customFormat="1" ht="19.5" customHeight="1" x14ac:dyDescent="0.25">
      <c r="A26" s="12" t="s">
        <v>93</v>
      </c>
      <c r="B26" s="12" t="s">
        <v>94</v>
      </c>
      <c r="C26" s="13" t="s">
        <v>95</v>
      </c>
      <c r="D26" s="14" t="s">
        <v>126</v>
      </c>
      <c r="E26" s="15" t="s">
        <v>74</v>
      </c>
      <c r="F26" s="16">
        <v>16</v>
      </c>
      <c r="G26" s="16" t="str">
        <f t="shared" si="0"/>
        <v>JUNIOR</v>
      </c>
      <c r="H26" s="17">
        <v>45539.68440972222</v>
      </c>
      <c r="I26" s="15">
        <f t="shared" si="1"/>
        <v>115</v>
      </c>
      <c r="J26" s="15" t="s">
        <v>8</v>
      </c>
      <c r="K26" s="15" t="s">
        <v>133</v>
      </c>
      <c r="M26"/>
      <c r="N26"/>
      <c r="O26"/>
      <c r="P26"/>
    </row>
    <row r="27" spans="1:16" s="1" customFormat="1" ht="19.5" customHeight="1" x14ac:dyDescent="0.25">
      <c r="A27" s="12" t="s">
        <v>41</v>
      </c>
      <c r="B27" s="12" t="s">
        <v>42</v>
      </c>
      <c r="C27" s="13" t="s">
        <v>43</v>
      </c>
      <c r="D27" s="14" t="s">
        <v>127</v>
      </c>
      <c r="E27" s="15" t="s">
        <v>3</v>
      </c>
      <c r="F27" s="16">
        <v>17</v>
      </c>
      <c r="G27" s="16" t="str">
        <f t="shared" si="0"/>
        <v>JUNIOR</v>
      </c>
      <c r="H27" s="17">
        <v>45397.211412037039</v>
      </c>
      <c r="I27" s="15">
        <f t="shared" si="1"/>
        <v>115</v>
      </c>
      <c r="J27" s="15" t="s">
        <v>8</v>
      </c>
      <c r="K27" s="15" t="s">
        <v>132</v>
      </c>
      <c r="M27"/>
      <c r="N27"/>
      <c r="O27"/>
      <c r="P27"/>
    </row>
    <row r="28" spans="1:16" s="1" customFormat="1" ht="19.5" customHeight="1" x14ac:dyDescent="0.25">
      <c r="A28" s="12" t="s">
        <v>9</v>
      </c>
      <c r="B28" s="12" t="s">
        <v>10</v>
      </c>
      <c r="C28" s="13" t="s">
        <v>11</v>
      </c>
      <c r="D28" s="14" t="s">
        <v>128</v>
      </c>
      <c r="E28" s="15" t="s">
        <v>3</v>
      </c>
      <c r="F28" s="16">
        <v>8</v>
      </c>
      <c r="G28" s="16" t="str">
        <f t="shared" si="0"/>
        <v>POUSSIN</v>
      </c>
      <c r="H28" s="17">
        <v>45215.293055555558</v>
      </c>
      <c r="I28" s="15">
        <f t="shared" si="1"/>
        <v>95</v>
      </c>
      <c r="J28" s="15" t="s">
        <v>8</v>
      </c>
      <c r="K28" s="15" t="s">
        <v>134</v>
      </c>
      <c r="M28"/>
      <c r="N28"/>
      <c r="O28"/>
      <c r="P28"/>
    </row>
    <row r="29" spans="1:16" s="1" customFormat="1" ht="19.5" customHeight="1" x14ac:dyDescent="0.25">
      <c r="A29" s="12" t="s">
        <v>84</v>
      </c>
      <c r="B29" s="12" t="s">
        <v>85</v>
      </c>
      <c r="C29" s="13" t="s">
        <v>86</v>
      </c>
      <c r="D29" s="14" t="s">
        <v>127</v>
      </c>
      <c r="E29" s="15" t="s">
        <v>74</v>
      </c>
      <c r="F29" s="16">
        <v>15</v>
      </c>
      <c r="G29" s="16" t="str">
        <f t="shared" si="0"/>
        <v>JUNIOR</v>
      </c>
      <c r="H29" s="17">
        <v>45541.20480324074</v>
      </c>
      <c r="I29" s="15">
        <f t="shared" si="1"/>
        <v>115</v>
      </c>
      <c r="J29" s="15" t="s">
        <v>8</v>
      </c>
      <c r="K29" s="15" t="s">
        <v>132</v>
      </c>
      <c r="M29"/>
      <c r="N29"/>
      <c r="O29"/>
      <c r="P29"/>
    </row>
    <row r="30" spans="1:16" s="1" customFormat="1" ht="19.5" customHeight="1" x14ac:dyDescent="0.25">
      <c r="A30" s="12" t="s">
        <v>113</v>
      </c>
      <c r="B30" s="12" t="s">
        <v>114</v>
      </c>
      <c r="C30" s="13" t="s">
        <v>115</v>
      </c>
      <c r="D30" s="14" t="s">
        <v>127</v>
      </c>
      <c r="E30" s="15" t="s">
        <v>74</v>
      </c>
      <c r="F30" s="16">
        <v>7</v>
      </c>
      <c r="G30" s="16" t="str">
        <f t="shared" si="0"/>
        <v>POUSSIN</v>
      </c>
      <c r="H30" s="17">
        <v>45328.952974537038</v>
      </c>
      <c r="I30" s="15">
        <f t="shared" si="1"/>
        <v>95</v>
      </c>
      <c r="J30" s="15" t="s">
        <v>4</v>
      </c>
      <c r="K30" s="15"/>
      <c r="M30"/>
      <c r="N30"/>
      <c r="O30"/>
      <c r="P30"/>
    </row>
    <row r="31" spans="1:16" s="1" customFormat="1" ht="19.5" customHeight="1" x14ac:dyDescent="0.25">
      <c r="A31" s="12" t="s">
        <v>57</v>
      </c>
      <c r="B31" s="12" t="s">
        <v>33</v>
      </c>
      <c r="C31" s="13" t="s">
        <v>58</v>
      </c>
      <c r="D31" s="14" t="s">
        <v>129</v>
      </c>
      <c r="E31" s="15" t="s">
        <v>3</v>
      </c>
      <c r="F31" s="16">
        <v>17</v>
      </c>
      <c r="G31" s="16" t="str">
        <f t="shared" si="0"/>
        <v>JUNIOR</v>
      </c>
      <c r="H31" s="17">
        <v>45258.571157407408</v>
      </c>
      <c r="I31" s="15">
        <f t="shared" si="1"/>
        <v>115</v>
      </c>
      <c r="J31" s="15" t="s">
        <v>8</v>
      </c>
      <c r="K31" s="15" t="s">
        <v>133</v>
      </c>
      <c r="M31"/>
      <c r="N31"/>
      <c r="O31"/>
      <c r="P31"/>
    </row>
    <row r="32" spans="1:16" s="1" customFormat="1" ht="19.5" customHeight="1" x14ac:dyDescent="0.25">
      <c r="A32" s="12" t="s">
        <v>12</v>
      </c>
      <c r="B32" s="12" t="s">
        <v>13</v>
      </c>
      <c r="C32" s="13" t="s">
        <v>14</v>
      </c>
      <c r="D32" s="14" t="s">
        <v>129</v>
      </c>
      <c r="E32" s="15" t="s">
        <v>3</v>
      </c>
      <c r="F32" s="16">
        <v>15</v>
      </c>
      <c r="G32" s="16" t="str">
        <f t="shared" si="0"/>
        <v>JUNIOR</v>
      </c>
      <c r="H32" s="17">
        <v>45480.177986111114</v>
      </c>
      <c r="I32" s="15">
        <f t="shared" si="1"/>
        <v>115</v>
      </c>
      <c r="J32" s="15" t="s">
        <v>8</v>
      </c>
      <c r="K32" s="15" t="s">
        <v>134</v>
      </c>
      <c r="M32"/>
      <c r="N32"/>
      <c r="O32"/>
      <c r="P32"/>
    </row>
    <row r="33" spans="1:16" s="1" customFormat="1" ht="19.5" customHeight="1" x14ac:dyDescent="0.25">
      <c r="A33" s="12" t="s">
        <v>15</v>
      </c>
      <c r="B33" s="12" t="s">
        <v>16</v>
      </c>
      <c r="C33" s="13" t="s">
        <v>17</v>
      </c>
      <c r="D33" s="14" t="s">
        <v>126</v>
      </c>
      <c r="E33" s="15" t="s">
        <v>3</v>
      </c>
      <c r="F33" s="16">
        <v>13</v>
      </c>
      <c r="G33" s="16" t="str">
        <f t="shared" si="0"/>
        <v>JUNIOR</v>
      </c>
      <c r="H33" s="17">
        <v>45231.157094907408</v>
      </c>
      <c r="I33" s="15">
        <f t="shared" si="1"/>
        <v>115</v>
      </c>
      <c r="J33" s="15" t="s">
        <v>4</v>
      </c>
      <c r="K33" s="15"/>
      <c r="M33"/>
      <c r="N33"/>
      <c r="O33"/>
      <c r="P33"/>
    </row>
    <row r="34" spans="1:16" s="1" customFormat="1" ht="19.5" customHeight="1" x14ac:dyDescent="0.25">
      <c r="A34" s="12" t="s">
        <v>149</v>
      </c>
      <c r="B34" s="12" t="s">
        <v>19</v>
      </c>
      <c r="C34" s="13" t="s">
        <v>20</v>
      </c>
      <c r="D34" s="14" t="s">
        <v>127</v>
      </c>
      <c r="E34" s="15" t="s">
        <v>3</v>
      </c>
      <c r="F34" s="16">
        <v>8</v>
      </c>
      <c r="G34" s="16" t="str">
        <f t="shared" si="0"/>
        <v>POUSSIN</v>
      </c>
      <c r="H34" s="17">
        <v>45490.047789351855</v>
      </c>
      <c r="I34" s="15">
        <f t="shared" si="1"/>
        <v>95</v>
      </c>
      <c r="J34" s="15" t="s">
        <v>8</v>
      </c>
      <c r="K34" s="15" t="s">
        <v>133</v>
      </c>
      <c r="M34"/>
      <c r="N34"/>
      <c r="O34"/>
      <c r="P34"/>
    </row>
    <row r="35" spans="1:16" s="1" customFormat="1" ht="19.5" customHeight="1" x14ac:dyDescent="0.25">
      <c r="A35" s="12" t="s">
        <v>18</v>
      </c>
      <c r="B35" s="12" t="s">
        <v>21</v>
      </c>
      <c r="C35" s="13" t="s">
        <v>22</v>
      </c>
      <c r="D35" s="14" t="s">
        <v>128</v>
      </c>
      <c r="E35" s="15" t="s">
        <v>3</v>
      </c>
      <c r="F35" s="16">
        <v>12</v>
      </c>
      <c r="G35" s="16" t="str">
        <f t="shared" si="0"/>
        <v>JUNIOR</v>
      </c>
      <c r="H35" s="17">
        <v>45474.275520833333</v>
      </c>
      <c r="I35" s="15">
        <f t="shared" si="1"/>
        <v>115</v>
      </c>
      <c r="J35" s="15" t="s">
        <v>8</v>
      </c>
      <c r="K35" s="15" t="s">
        <v>133</v>
      </c>
      <c r="M35"/>
      <c r="N35"/>
      <c r="O35"/>
      <c r="P35"/>
    </row>
    <row r="36" spans="1:16" s="1" customFormat="1" ht="19.5" customHeight="1" x14ac:dyDescent="0.25">
      <c r="A36" s="12" t="s">
        <v>23</v>
      </c>
      <c r="B36" s="12" t="s">
        <v>24</v>
      </c>
      <c r="C36" s="13" t="s">
        <v>25</v>
      </c>
      <c r="D36" s="14" t="s">
        <v>129</v>
      </c>
      <c r="E36" s="15" t="s">
        <v>3</v>
      </c>
      <c r="F36" s="16">
        <v>9</v>
      </c>
      <c r="G36" s="16" t="str">
        <f t="shared" si="0"/>
        <v>POUSSIN</v>
      </c>
      <c r="H36" s="17">
        <v>45447.685590277775</v>
      </c>
      <c r="I36" s="15">
        <f t="shared" si="1"/>
        <v>95</v>
      </c>
      <c r="J36" s="15" t="s">
        <v>4</v>
      </c>
      <c r="K36" s="15"/>
      <c r="M36"/>
      <c r="N36"/>
      <c r="O36"/>
      <c r="P36"/>
    </row>
    <row r="37" spans="1:16" s="1" customFormat="1" ht="19.5" customHeight="1" x14ac:dyDescent="0.25">
      <c r="A37" s="12" t="s">
        <v>26</v>
      </c>
      <c r="B37" s="12" t="s">
        <v>27</v>
      </c>
      <c r="C37" s="13" t="s">
        <v>28</v>
      </c>
      <c r="D37" s="14" t="s">
        <v>126</v>
      </c>
      <c r="E37" s="15" t="s">
        <v>3</v>
      </c>
      <c r="F37" s="16">
        <v>10</v>
      </c>
      <c r="G37" s="16" t="str">
        <f t="shared" si="0"/>
        <v>POUSSIN</v>
      </c>
      <c r="H37" s="17">
        <v>45435.732546296298</v>
      </c>
      <c r="I37" s="15">
        <f t="shared" si="1"/>
        <v>95</v>
      </c>
      <c r="J37" s="15" t="s">
        <v>8</v>
      </c>
      <c r="K37" s="15" t="s">
        <v>133</v>
      </c>
      <c r="M37"/>
      <c r="N37"/>
      <c r="O37"/>
      <c r="P37"/>
    </row>
    <row r="38" spans="1:16" s="1" customFormat="1" ht="19.5" customHeight="1" x14ac:dyDescent="0.25">
      <c r="A38" s="12" t="s">
        <v>59</v>
      </c>
      <c r="B38" s="12" t="s">
        <v>60</v>
      </c>
      <c r="C38" s="13" t="s">
        <v>61</v>
      </c>
      <c r="D38" s="14" t="s">
        <v>127</v>
      </c>
      <c r="E38" s="15" t="s">
        <v>3</v>
      </c>
      <c r="F38" s="16">
        <v>19</v>
      </c>
      <c r="G38" s="16" t="str">
        <f t="shared" si="0"/>
        <v>JUNIOR</v>
      </c>
      <c r="H38" s="17">
        <v>45691.362708333334</v>
      </c>
      <c r="I38" s="15">
        <f t="shared" si="1"/>
        <v>115</v>
      </c>
      <c r="J38" s="15" t="s">
        <v>8</v>
      </c>
      <c r="K38" s="15" t="s">
        <v>133</v>
      </c>
      <c r="M38"/>
      <c r="N38"/>
      <c r="O38"/>
      <c r="P38"/>
    </row>
    <row r="39" spans="1:16" s="1" customFormat="1" ht="19.5" customHeight="1" x14ac:dyDescent="0.25">
      <c r="A39" s="12" t="s">
        <v>62</v>
      </c>
      <c r="B39" s="12" t="s">
        <v>63</v>
      </c>
      <c r="C39" s="13" t="s">
        <v>64</v>
      </c>
      <c r="D39" s="14" t="s">
        <v>128</v>
      </c>
      <c r="E39" s="15" t="s">
        <v>3</v>
      </c>
      <c r="F39" s="16">
        <v>19</v>
      </c>
      <c r="G39" s="16" t="str">
        <f t="shared" si="0"/>
        <v>JUNIOR</v>
      </c>
      <c r="H39" s="17">
        <v>45677.372673611113</v>
      </c>
      <c r="I39" s="15">
        <f t="shared" si="1"/>
        <v>115</v>
      </c>
      <c r="J39" s="15" t="s">
        <v>8</v>
      </c>
      <c r="K39" s="15" t="s">
        <v>134</v>
      </c>
      <c r="M39"/>
      <c r="N39"/>
      <c r="O39"/>
      <c r="P39"/>
    </row>
    <row r="40" spans="1:16" s="1" customFormat="1" ht="19.5" customHeight="1" x14ac:dyDescent="0.25">
      <c r="A40" s="12" t="s">
        <v>116</v>
      </c>
      <c r="B40" s="12" t="s">
        <v>117</v>
      </c>
      <c r="C40" s="13" t="s">
        <v>118</v>
      </c>
      <c r="D40" s="14" t="s">
        <v>128</v>
      </c>
      <c r="E40" s="15" t="s">
        <v>74</v>
      </c>
      <c r="F40" s="16">
        <v>8</v>
      </c>
      <c r="G40" s="16" t="str">
        <f t="shared" si="0"/>
        <v>POUSSIN</v>
      </c>
      <c r="H40" s="17">
        <v>45382.561319444445</v>
      </c>
      <c r="I40" s="15">
        <f t="shared" si="1"/>
        <v>95</v>
      </c>
      <c r="J40" s="15" t="s">
        <v>8</v>
      </c>
      <c r="K40" s="15" t="s">
        <v>132</v>
      </c>
      <c r="M40"/>
      <c r="N40"/>
      <c r="O40"/>
      <c r="P40"/>
    </row>
    <row r="41" spans="1:16" s="1" customFormat="1" ht="19.5" customHeight="1" x14ac:dyDescent="0.25">
      <c r="A41" s="12" t="s">
        <v>65</v>
      </c>
      <c r="B41" s="12" t="s">
        <v>66</v>
      </c>
      <c r="C41" s="13" t="s">
        <v>142</v>
      </c>
      <c r="D41" s="14" t="s">
        <v>129</v>
      </c>
      <c r="E41" s="15" t="s">
        <v>3</v>
      </c>
      <c r="F41" s="16">
        <v>18</v>
      </c>
      <c r="G41" s="16" t="str">
        <f t="shared" si="0"/>
        <v>JUNIOR</v>
      </c>
      <c r="H41" s="17">
        <v>45298.78434027778</v>
      </c>
      <c r="I41" s="15">
        <f t="shared" si="1"/>
        <v>115</v>
      </c>
      <c r="J41" s="15" t="s">
        <v>8</v>
      </c>
      <c r="K41" s="15" t="s">
        <v>133</v>
      </c>
      <c r="M41"/>
      <c r="N41"/>
      <c r="O41"/>
      <c r="P41"/>
    </row>
    <row r="42" spans="1:16" s="1" customFormat="1" ht="19.5" customHeight="1" x14ac:dyDescent="0.25">
      <c r="A42" s="12" t="s">
        <v>150</v>
      </c>
      <c r="B42" s="12" t="s">
        <v>45</v>
      </c>
      <c r="C42" s="13" t="s">
        <v>151</v>
      </c>
      <c r="D42" s="14" t="s">
        <v>128</v>
      </c>
      <c r="E42" s="15" t="s">
        <v>3</v>
      </c>
      <c r="F42" s="16">
        <v>16</v>
      </c>
      <c r="G42" s="16" t="str">
        <f t="shared" si="0"/>
        <v>JUNIOR</v>
      </c>
      <c r="H42" s="17">
        <v>45437.393865740742</v>
      </c>
      <c r="I42" s="15">
        <f t="shared" si="1"/>
        <v>115</v>
      </c>
      <c r="J42" s="15" t="s">
        <v>8</v>
      </c>
      <c r="K42" s="15" t="s">
        <v>132</v>
      </c>
      <c r="M42"/>
      <c r="N42"/>
      <c r="O42"/>
      <c r="P42"/>
    </row>
    <row r="43" spans="1:16" s="1" customFormat="1" ht="19.5" customHeight="1" x14ac:dyDescent="0.25">
      <c r="A43" s="12" t="s">
        <v>44</v>
      </c>
      <c r="B43" s="12" t="s">
        <v>67</v>
      </c>
      <c r="C43" s="13" t="s">
        <v>46</v>
      </c>
      <c r="D43" s="14" t="s">
        <v>129</v>
      </c>
      <c r="E43" s="15" t="s">
        <v>3</v>
      </c>
      <c r="F43" s="16">
        <v>20</v>
      </c>
      <c r="G43" s="16" t="str">
        <f t="shared" si="0"/>
        <v>JUNIOR</v>
      </c>
      <c r="H43" s="17">
        <v>45493.85392361111</v>
      </c>
      <c r="I43" s="15">
        <f t="shared" si="1"/>
        <v>115</v>
      </c>
      <c r="J43" s="15" t="s">
        <v>8</v>
      </c>
      <c r="K43" s="15" t="s">
        <v>133</v>
      </c>
      <c r="M43"/>
      <c r="N43"/>
      <c r="O43"/>
      <c r="P43"/>
    </row>
    <row r="44" spans="1:16" s="1" customFormat="1" ht="19.5" customHeight="1" x14ac:dyDescent="0.25">
      <c r="A44" s="12" t="s">
        <v>68</v>
      </c>
      <c r="B44" s="12" t="s">
        <v>69</v>
      </c>
      <c r="C44" s="13" t="s">
        <v>70</v>
      </c>
      <c r="D44" s="14" t="s">
        <v>126</v>
      </c>
      <c r="E44" s="15" t="s">
        <v>3</v>
      </c>
      <c r="F44" s="16">
        <v>18</v>
      </c>
      <c r="G44" s="16" t="str">
        <f t="shared" si="0"/>
        <v>JUNIOR</v>
      </c>
      <c r="H44" s="17">
        <v>45430.685486111113</v>
      </c>
      <c r="I44" s="15">
        <f t="shared" si="1"/>
        <v>115</v>
      </c>
      <c r="J44" s="15" t="s">
        <v>8</v>
      </c>
      <c r="K44" s="15" t="s">
        <v>133</v>
      </c>
      <c r="M44"/>
      <c r="N44"/>
      <c r="O44"/>
      <c r="P44"/>
    </row>
    <row r="45" spans="1:16" s="1" customFormat="1" ht="19.5" customHeight="1" x14ac:dyDescent="0.25">
      <c r="A45" s="12" t="s">
        <v>152</v>
      </c>
      <c r="B45" s="12" t="s">
        <v>119</v>
      </c>
      <c r="C45" s="13" t="s">
        <v>153</v>
      </c>
      <c r="D45" s="14" t="s">
        <v>129</v>
      </c>
      <c r="E45" s="15" t="s">
        <v>74</v>
      </c>
      <c r="F45" s="16">
        <v>8</v>
      </c>
      <c r="G45" s="16" t="str">
        <f t="shared" si="0"/>
        <v>POUSSIN</v>
      </c>
      <c r="H45" s="17">
        <v>45354.828009259261</v>
      </c>
      <c r="I45" s="15">
        <f t="shared" si="1"/>
        <v>95</v>
      </c>
      <c r="J45" s="15" t="s">
        <v>8</v>
      </c>
      <c r="K45" s="15" t="s">
        <v>132</v>
      </c>
      <c r="M45"/>
      <c r="N45"/>
      <c r="O45"/>
      <c r="P45"/>
    </row>
    <row r="46" spans="1:16" s="1" customFormat="1" ht="19.5" customHeight="1" x14ac:dyDescent="0.25">
      <c r="A46" s="12" t="s">
        <v>120</v>
      </c>
      <c r="B46" s="12" t="s">
        <v>121</v>
      </c>
      <c r="C46" s="13" t="s">
        <v>122</v>
      </c>
      <c r="D46" s="14" t="s">
        <v>129</v>
      </c>
      <c r="E46" s="15" t="s">
        <v>74</v>
      </c>
      <c r="F46" s="16">
        <v>19</v>
      </c>
      <c r="G46" s="16" t="str">
        <f t="shared" si="0"/>
        <v>JUNIOR</v>
      </c>
      <c r="H46" s="17">
        <v>45395.907337962963</v>
      </c>
      <c r="I46" s="15">
        <f t="shared" si="1"/>
        <v>115</v>
      </c>
      <c r="J46" s="15" t="s">
        <v>4</v>
      </c>
      <c r="K46" s="15"/>
      <c r="M46"/>
      <c r="N46"/>
      <c r="O46"/>
      <c r="P46"/>
    </row>
    <row r="47" spans="1:16" s="1" customFormat="1" ht="19.5" customHeight="1" x14ac:dyDescent="0.25">
      <c r="A47" s="12" t="s">
        <v>123</v>
      </c>
      <c r="B47" s="12" t="s">
        <v>124</v>
      </c>
      <c r="C47" s="13" t="s">
        <v>125</v>
      </c>
      <c r="D47" s="14" t="s">
        <v>129</v>
      </c>
      <c r="E47" s="15" t="s">
        <v>74</v>
      </c>
      <c r="F47" s="16">
        <v>7</v>
      </c>
      <c r="G47" s="16" t="str">
        <f t="shared" si="0"/>
        <v>POUSSIN</v>
      </c>
      <c r="H47" s="17">
        <v>45519.55431712963</v>
      </c>
      <c r="I47" s="15">
        <f t="shared" si="1"/>
        <v>95</v>
      </c>
      <c r="J47" s="15" t="s">
        <v>8</v>
      </c>
      <c r="K47" s="15" t="s">
        <v>132</v>
      </c>
      <c r="M47"/>
      <c r="N47"/>
      <c r="O47"/>
      <c r="P47"/>
    </row>
    <row r="48" spans="1:16" s="1" customFormat="1" ht="19.5" customHeight="1" x14ac:dyDescent="0.25">
      <c r="A48" s="12" t="s">
        <v>47</v>
      </c>
      <c r="B48" s="12" t="s">
        <v>48</v>
      </c>
      <c r="C48" s="13" t="s">
        <v>49</v>
      </c>
      <c r="D48" s="14" t="s">
        <v>129</v>
      </c>
      <c r="E48" s="15" t="s">
        <v>3</v>
      </c>
      <c r="F48" s="16">
        <v>17</v>
      </c>
      <c r="G48" s="16" t="str">
        <f t="shared" si="0"/>
        <v>JUNIOR</v>
      </c>
      <c r="H48" s="17">
        <v>45541.780057870368</v>
      </c>
      <c r="I48" s="15">
        <f t="shared" si="1"/>
        <v>115</v>
      </c>
      <c r="J48" s="15" t="s">
        <v>4</v>
      </c>
      <c r="K48" s="15"/>
      <c r="M48"/>
      <c r="N48"/>
      <c r="O48"/>
      <c r="P48"/>
    </row>
    <row r="49" spans="1:16" s="1" customFormat="1" ht="19.5" customHeight="1" x14ac:dyDescent="0.25">
      <c r="A49" s="12" t="s">
        <v>87</v>
      </c>
      <c r="B49" s="12" t="s">
        <v>88</v>
      </c>
      <c r="C49" s="13" t="s">
        <v>89</v>
      </c>
      <c r="D49" s="14" t="s">
        <v>128</v>
      </c>
      <c r="E49" s="15" t="s">
        <v>74</v>
      </c>
      <c r="F49" s="16">
        <v>13</v>
      </c>
      <c r="G49" s="16" t="str">
        <f t="shared" si="0"/>
        <v>JUNIOR</v>
      </c>
      <c r="H49" s="17">
        <v>45441.330729166664</v>
      </c>
      <c r="I49" s="15">
        <f t="shared" si="1"/>
        <v>115</v>
      </c>
      <c r="J49" s="15" t="s">
        <v>4</v>
      </c>
      <c r="K49" s="15"/>
      <c r="M49"/>
      <c r="N49"/>
      <c r="O49"/>
      <c r="P49"/>
    </row>
  </sheetData>
  <sortState xmlns:xlrd2="http://schemas.microsoft.com/office/spreadsheetml/2017/richdata2" ref="A4:K49">
    <sortCondition ref="A3"/>
  </sortState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949251-1F06-4323-8914-CBE16BBB2B99}">
  <dimension ref="A3:G7"/>
  <sheetViews>
    <sheetView topLeftCell="A3" workbookViewId="0">
      <selection activeCell="B5" sqref="B5"/>
    </sheetView>
  </sheetViews>
  <sheetFormatPr baseColWidth="10" defaultRowHeight="13.8" x14ac:dyDescent="0.25"/>
  <cols>
    <col min="1" max="1" width="11.19921875" bestFit="1" customWidth="1"/>
    <col min="2" max="2" width="8.796875" bestFit="1" customWidth="1"/>
    <col min="3" max="3" width="8.296875" bestFit="1" customWidth="1"/>
    <col min="4" max="4" width="4.69921875" bestFit="1" customWidth="1"/>
    <col min="5" max="5" width="7.19921875" bestFit="1" customWidth="1"/>
    <col min="6" max="6" width="9.19921875" bestFit="1" customWidth="1"/>
    <col min="7" max="8" width="11.19921875" bestFit="1" customWidth="1"/>
    <col min="9" max="9" width="9.19921875" bestFit="1" customWidth="1"/>
    <col min="10" max="10" width="12" bestFit="1" customWidth="1"/>
  </cols>
  <sheetData>
    <row r="3" spans="1:7" x14ac:dyDescent="0.25">
      <c r="B3" s="37" t="s">
        <v>139</v>
      </c>
    </row>
    <row r="4" spans="1:7" x14ac:dyDescent="0.25">
      <c r="A4" s="37" t="s">
        <v>163</v>
      </c>
      <c r="B4" s="23" t="s">
        <v>170</v>
      </c>
      <c r="C4" s="23" t="s">
        <v>129</v>
      </c>
      <c r="D4" s="23" t="s">
        <v>127</v>
      </c>
      <c r="E4" s="23" t="s">
        <v>126</v>
      </c>
      <c r="F4" s="23" t="s">
        <v>128</v>
      </c>
      <c r="G4" s="23" t="s">
        <v>171</v>
      </c>
    </row>
    <row r="5" spans="1:7" x14ac:dyDescent="0.25">
      <c r="A5" s="38">
        <v>95</v>
      </c>
    </row>
    <row r="6" spans="1:7" x14ac:dyDescent="0.25">
      <c r="A6" s="38">
        <v>115</v>
      </c>
    </row>
    <row r="7" spans="1:7" x14ac:dyDescent="0.25">
      <c r="A7" s="38" t="s">
        <v>171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F3DF3-3905-48B9-B8F8-3E7B4E3492DE}">
  <dimension ref="A3:B9"/>
  <sheetViews>
    <sheetView workbookViewId="0">
      <selection activeCell="B4" sqref="B4"/>
    </sheetView>
  </sheetViews>
  <sheetFormatPr baseColWidth="10" defaultRowHeight="13.8" x14ac:dyDescent="0.25"/>
  <cols>
    <col min="1" max="1" width="18.09765625" bestFit="1" customWidth="1"/>
    <col min="2" max="2" width="24" bestFit="1" customWidth="1"/>
    <col min="3" max="5" width="20.296875" bestFit="1" customWidth="1"/>
    <col min="6" max="6" width="11.19921875" bestFit="1" customWidth="1"/>
  </cols>
  <sheetData>
    <row r="3" spans="1:2" x14ac:dyDescent="0.25">
      <c r="A3" s="37" t="s">
        <v>173</v>
      </c>
      <c r="B3" t="s">
        <v>172</v>
      </c>
    </row>
    <row r="4" spans="1:2" x14ac:dyDescent="0.25">
      <c r="A4" s="38" t="s">
        <v>170</v>
      </c>
      <c r="B4" s="39">
        <v>995</v>
      </c>
    </row>
    <row r="5" spans="1:2" x14ac:dyDescent="0.25">
      <c r="A5" s="38" t="s">
        <v>129</v>
      </c>
      <c r="B5" s="39">
        <v>555</v>
      </c>
    </row>
    <row r="6" spans="1:2" x14ac:dyDescent="0.25">
      <c r="A6" s="38" t="s">
        <v>127</v>
      </c>
      <c r="B6" s="39">
        <v>1185</v>
      </c>
    </row>
    <row r="7" spans="1:2" x14ac:dyDescent="0.25">
      <c r="A7" s="38" t="s">
        <v>126</v>
      </c>
      <c r="B7" s="39">
        <v>1130</v>
      </c>
    </row>
    <row r="8" spans="1:2" x14ac:dyDescent="0.25">
      <c r="A8" s="38" t="s">
        <v>128</v>
      </c>
      <c r="B8" s="39">
        <v>1205</v>
      </c>
    </row>
    <row r="9" spans="1:2" x14ac:dyDescent="0.25">
      <c r="A9" s="38" t="s">
        <v>171</v>
      </c>
      <c r="B9" s="39">
        <v>5070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DA1FB-C375-4BAC-B687-5538B0C71EBE}">
  <sheetPr filterMode="1"/>
  <dimension ref="A1:N49"/>
  <sheetViews>
    <sheetView tabSelected="1" showWhiteSpace="0" topLeftCell="A4" zoomScaleNormal="100" workbookViewId="0">
      <selection activeCell="A3" sqref="A3:L48"/>
    </sheetView>
  </sheetViews>
  <sheetFormatPr baseColWidth="10" defaultRowHeight="13.8" x14ac:dyDescent="0.25"/>
  <cols>
    <col min="1" max="1" width="13.3984375" style="23" customWidth="1"/>
    <col min="2" max="2" width="12.5" style="23" customWidth="1"/>
    <col min="3" max="3" width="23.59765625" style="23" customWidth="1"/>
    <col min="4" max="4" width="13" style="23" customWidth="1"/>
    <col min="5" max="5" width="6.59765625" style="23" customWidth="1"/>
    <col min="6" max="6" width="7" style="23" customWidth="1"/>
    <col min="7" max="7" width="12.59765625" style="23" bestFit="1" customWidth="1"/>
    <col min="8" max="8" width="13" style="23" customWidth="1"/>
    <col min="9" max="9" width="15.69921875" style="26" customWidth="1"/>
    <col min="10" max="10" width="17.3984375" style="23" customWidth="1"/>
    <col min="11" max="11" width="7.8984375" style="23" customWidth="1"/>
    <col min="12" max="12" width="12.19921875" style="23" customWidth="1"/>
    <col min="13" max="13" width="6" style="23" customWidth="1"/>
    <col min="14" max="16384" width="11.19921875" style="23"/>
  </cols>
  <sheetData>
    <row r="1" spans="1:14" ht="46.5" customHeight="1" x14ac:dyDescent="0.25">
      <c r="A1" s="11" t="s">
        <v>135</v>
      </c>
      <c r="B1" s="5"/>
      <c r="C1" s="5"/>
      <c r="D1" s="5"/>
      <c r="E1" s="5"/>
      <c r="F1" s="5"/>
      <c r="G1" s="27"/>
      <c r="H1" s="5"/>
      <c r="I1" s="23"/>
    </row>
    <row r="2" spans="1:14" ht="24" customHeight="1" x14ac:dyDescent="0.25">
      <c r="A2" s="4"/>
      <c r="B2" s="5"/>
      <c r="C2" s="5"/>
      <c r="D2" s="5"/>
      <c r="E2" s="5"/>
      <c r="F2" s="5"/>
      <c r="G2" s="27"/>
      <c r="H2" s="5"/>
      <c r="I2" s="6"/>
      <c r="J2" s="5"/>
      <c r="K2" s="5"/>
      <c r="L2" s="7"/>
    </row>
    <row r="3" spans="1:14" s="25" customFormat="1" ht="41.25" customHeight="1" x14ac:dyDescent="0.25">
      <c r="A3" s="8" t="s">
        <v>136</v>
      </c>
      <c r="B3" s="28" t="s">
        <v>137</v>
      </c>
      <c r="C3" s="28" t="s">
        <v>138</v>
      </c>
      <c r="D3" s="28" t="s">
        <v>139</v>
      </c>
      <c r="E3" s="28" t="s">
        <v>156</v>
      </c>
      <c r="F3" s="28" t="s">
        <v>140</v>
      </c>
      <c r="G3" s="28" t="s">
        <v>163</v>
      </c>
      <c r="H3" s="28" t="s">
        <v>130</v>
      </c>
      <c r="I3" s="29" t="s">
        <v>157</v>
      </c>
      <c r="J3" s="29" t="s">
        <v>169</v>
      </c>
      <c r="K3" s="28" t="s">
        <v>141</v>
      </c>
      <c r="L3" s="29" t="s">
        <v>131</v>
      </c>
      <c r="N3" s="23"/>
    </row>
    <row r="4" spans="1:14" s="24" customFormat="1" ht="19.5" customHeight="1" x14ac:dyDescent="0.25">
      <c r="A4" s="30" t="s">
        <v>90</v>
      </c>
      <c r="B4" s="30" t="s">
        <v>91</v>
      </c>
      <c r="C4" s="31" t="s">
        <v>92</v>
      </c>
      <c r="D4" s="32" t="s">
        <v>170</v>
      </c>
      <c r="E4" s="33" t="s">
        <v>74</v>
      </c>
      <c r="F4" s="16">
        <v>17</v>
      </c>
      <c r="G4" s="33" t="s">
        <v>164</v>
      </c>
      <c r="H4" s="16" t="str">
        <f t="shared" ref="H4:H49" si="0">IF(F4&lt;11,"POUSSIN","JUNIOR")</f>
        <v>JUNIOR</v>
      </c>
      <c r="I4" s="34">
        <v>45552.878611111111</v>
      </c>
      <c r="J4" s="33">
        <f t="shared" ref="J4:J49" si="1">IF(H4="POUSSIN",95,115)</f>
        <v>115</v>
      </c>
      <c r="K4" s="33" t="s">
        <v>4</v>
      </c>
      <c r="L4" s="20"/>
      <c r="N4" s="23"/>
    </row>
    <row r="5" spans="1:14" s="24" customFormat="1" ht="19.5" hidden="1" customHeight="1" x14ac:dyDescent="0.25">
      <c r="A5" s="30" t="s">
        <v>143</v>
      </c>
      <c r="B5" s="30" t="s">
        <v>30</v>
      </c>
      <c r="C5" s="31" t="s">
        <v>154</v>
      </c>
      <c r="D5" s="32" t="s">
        <v>127</v>
      </c>
      <c r="E5" s="33" t="s">
        <v>3</v>
      </c>
      <c r="F5" s="16">
        <v>17</v>
      </c>
      <c r="G5" s="33" t="s">
        <v>165</v>
      </c>
      <c r="H5" s="16" t="str">
        <f t="shared" si="0"/>
        <v>JUNIOR</v>
      </c>
      <c r="I5" s="34">
        <v>45419.32136574074</v>
      </c>
      <c r="J5" s="33">
        <f t="shared" si="1"/>
        <v>115</v>
      </c>
      <c r="K5" s="33" t="s">
        <v>8</v>
      </c>
      <c r="L5" s="33" t="s">
        <v>133</v>
      </c>
      <c r="N5" s="23"/>
    </row>
    <row r="6" spans="1:14" s="24" customFormat="1" ht="19.5" hidden="1" customHeight="1" x14ac:dyDescent="0.25">
      <c r="A6" s="30" t="s">
        <v>29</v>
      </c>
      <c r="B6" s="30" t="s">
        <v>50</v>
      </c>
      <c r="C6" s="31" t="s">
        <v>31</v>
      </c>
      <c r="D6" s="32" t="s">
        <v>126</v>
      </c>
      <c r="E6" s="33" t="s">
        <v>3</v>
      </c>
      <c r="F6" s="16">
        <v>20</v>
      </c>
      <c r="G6" s="33" t="s">
        <v>166</v>
      </c>
      <c r="H6" s="16" t="str">
        <f t="shared" si="0"/>
        <v>JUNIOR</v>
      </c>
      <c r="I6" s="34">
        <v>45255.711585648147</v>
      </c>
      <c r="J6" s="33">
        <f t="shared" si="1"/>
        <v>115</v>
      </c>
      <c r="K6" s="33" t="s">
        <v>8</v>
      </c>
      <c r="L6" s="33" t="s">
        <v>132</v>
      </c>
      <c r="N6" s="23"/>
    </row>
    <row r="7" spans="1:14" s="24" customFormat="1" ht="19.5" customHeight="1" x14ac:dyDescent="0.25">
      <c r="A7" s="30" t="s">
        <v>32</v>
      </c>
      <c r="B7" s="30" t="s">
        <v>33</v>
      </c>
      <c r="C7" s="31" t="s">
        <v>34</v>
      </c>
      <c r="D7" s="32" t="s">
        <v>128</v>
      </c>
      <c r="E7" s="33" t="s">
        <v>3</v>
      </c>
      <c r="F7" s="16">
        <v>16</v>
      </c>
      <c r="G7" s="33" t="s">
        <v>167</v>
      </c>
      <c r="H7" s="16" t="str">
        <f t="shared" si="0"/>
        <v>JUNIOR</v>
      </c>
      <c r="I7" s="34">
        <v>45490.016597222224</v>
      </c>
      <c r="J7" s="33">
        <f t="shared" si="1"/>
        <v>115</v>
      </c>
      <c r="K7" s="33" t="s">
        <v>8</v>
      </c>
      <c r="L7" s="33" t="s">
        <v>134</v>
      </c>
      <c r="N7" s="23"/>
    </row>
    <row r="8" spans="1:14" s="24" customFormat="1" ht="19.5" customHeight="1" x14ac:dyDescent="0.25">
      <c r="A8" s="30" t="s">
        <v>51</v>
      </c>
      <c r="B8" s="30" t="s">
        <v>52</v>
      </c>
      <c r="C8" s="31" t="s">
        <v>53</v>
      </c>
      <c r="D8" s="32" t="s">
        <v>127</v>
      </c>
      <c r="E8" s="33" t="s">
        <v>3</v>
      </c>
      <c r="F8" s="16">
        <v>19</v>
      </c>
      <c r="G8" s="33" t="s">
        <v>168</v>
      </c>
      <c r="H8" s="16" t="str">
        <f t="shared" si="0"/>
        <v>JUNIOR</v>
      </c>
      <c r="I8" s="34">
        <v>45452.945810185185</v>
      </c>
      <c r="J8" s="33">
        <f t="shared" si="1"/>
        <v>115</v>
      </c>
      <c r="K8" s="33" t="s">
        <v>8</v>
      </c>
      <c r="L8" s="33" t="s">
        <v>134</v>
      </c>
      <c r="N8" s="23"/>
    </row>
    <row r="9" spans="1:14" s="24" customFormat="1" ht="19.5" customHeight="1" x14ac:dyDescent="0.25">
      <c r="A9" s="30" t="s">
        <v>96</v>
      </c>
      <c r="B9" s="30" t="s">
        <v>97</v>
      </c>
      <c r="C9" s="31" t="s">
        <v>98</v>
      </c>
      <c r="D9" s="32" t="s">
        <v>127</v>
      </c>
      <c r="E9" s="33" t="s">
        <v>74</v>
      </c>
      <c r="F9" s="16">
        <v>18</v>
      </c>
      <c r="G9" s="33" t="s">
        <v>164</v>
      </c>
      <c r="H9" s="16" t="str">
        <f t="shared" si="0"/>
        <v>JUNIOR</v>
      </c>
      <c r="I9" s="34">
        <v>45546.074618055558</v>
      </c>
      <c r="J9" s="33">
        <f t="shared" si="1"/>
        <v>115</v>
      </c>
      <c r="K9" s="33" t="s">
        <v>8</v>
      </c>
      <c r="L9" s="33" t="s">
        <v>133</v>
      </c>
      <c r="N9" s="23"/>
    </row>
    <row r="10" spans="1:14" s="24" customFormat="1" ht="19.5" customHeight="1" x14ac:dyDescent="0.25">
      <c r="A10" s="30" t="s">
        <v>99</v>
      </c>
      <c r="B10" s="30" t="s">
        <v>100</v>
      </c>
      <c r="C10" s="31" t="s">
        <v>155</v>
      </c>
      <c r="D10" s="32" t="s">
        <v>128</v>
      </c>
      <c r="E10" s="33" t="s">
        <v>74</v>
      </c>
      <c r="F10" s="16">
        <v>16</v>
      </c>
      <c r="G10" s="33" t="s">
        <v>166</v>
      </c>
      <c r="H10" s="16" t="str">
        <f t="shared" si="0"/>
        <v>JUNIOR</v>
      </c>
      <c r="I10" s="34">
        <v>45535.543668981481</v>
      </c>
      <c r="J10" s="33">
        <f t="shared" si="1"/>
        <v>115</v>
      </c>
      <c r="K10" s="33" t="s">
        <v>8</v>
      </c>
      <c r="L10" s="33" t="s">
        <v>132</v>
      </c>
      <c r="N10" s="23"/>
    </row>
    <row r="11" spans="1:14" s="24" customFormat="1" ht="19.5" customHeight="1" x14ac:dyDescent="0.25">
      <c r="A11" s="30" t="s">
        <v>101</v>
      </c>
      <c r="B11" s="30" t="s">
        <v>102</v>
      </c>
      <c r="C11" s="31" t="s">
        <v>103</v>
      </c>
      <c r="D11" s="32" t="s">
        <v>170</v>
      </c>
      <c r="E11" s="33" t="s">
        <v>74</v>
      </c>
      <c r="F11" s="16">
        <v>20</v>
      </c>
      <c r="G11" s="33" t="s">
        <v>168</v>
      </c>
      <c r="H11" s="16" t="str">
        <f t="shared" si="0"/>
        <v>JUNIOR</v>
      </c>
      <c r="I11" s="34">
        <v>45671.389143518521</v>
      </c>
      <c r="J11" s="33">
        <f t="shared" si="1"/>
        <v>115</v>
      </c>
      <c r="K11" s="33" t="s">
        <v>8</v>
      </c>
      <c r="L11" s="33" t="s">
        <v>132</v>
      </c>
      <c r="N11" s="23"/>
    </row>
    <row r="12" spans="1:14" s="24" customFormat="1" ht="19.5" hidden="1" customHeight="1" x14ac:dyDescent="0.25">
      <c r="A12" s="30" t="s">
        <v>71</v>
      </c>
      <c r="B12" s="30" t="s">
        <v>72</v>
      </c>
      <c r="C12" s="31" t="s">
        <v>73</v>
      </c>
      <c r="D12" s="32" t="s">
        <v>127</v>
      </c>
      <c r="E12" s="33" t="s">
        <v>74</v>
      </c>
      <c r="F12" s="16">
        <v>15</v>
      </c>
      <c r="G12" s="33" t="s">
        <v>167</v>
      </c>
      <c r="H12" s="16" t="str">
        <f t="shared" si="0"/>
        <v>JUNIOR</v>
      </c>
      <c r="I12" s="34">
        <v>45421.647280092591</v>
      </c>
      <c r="J12" s="33">
        <f t="shared" si="1"/>
        <v>115</v>
      </c>
      <c r="K12" s="33" t="s">
        <v>4</v>
      </c>
      <c r="L12" s="33"/>
      <c r="N12" s="23"/>
    </row>
    <row r="13" spans="1:14" s="24" customFormat="1" ht="19.5" customHeight="1" x14ac:dyDescent="0.25">
      <c r="A13" s="30" t="s">
        <v>35</v>
      </c>
      <c r="B13" s="30" t="s">
        <v>36</v>
      </c>
      <c r="C13" s="31" t="s">
        <v>37</v>
      </c>
      <c r="D13" s="32" t="s">
        <v>170</v>
      </c>
      <c r="E13" s="33" t="s">
        <v>3</v>
      </c>
      <c r="F13" s="16">
        <v>16</v>
      </c>
      <c r="G13" s="33" t="s">
        <v>165</v>
      </c>
      <c r="H13" s="16" t="str">
        <f t="shared" si="0"/>
        <v>JUNIOR</v>
      </c>
      <c r="I13" s="34">
        <v>45477.431226851855</v>
      </c>
      <c r="J13" s="33">
        <f t="shared" si="1"/>
        <v>115</v>
      </c>
      <c r="K13" s="33" t="s">
        <v>4</v>
      </c>
      <c r="L13" s="33"/>
      <c r="N13" s="23"/>
    </row>
    <row r="14" spans="1:14" s="24" customFormat="1" ht="19.5" customHeight="1" x14ac:dyDescent="0.25">
      <c r="A14" s="30" t="s">
        <v>0</v>
      </c>
      <c r="B14" s="30" t="s">
        <v>1</v>
      </c>
      <c r="C14" s="35" t="s">
        <v>2</v>
      </c>
      <c r="D14" s="32" t="s">
        <v>126</v>
      </c>
      <c r="E14" s="33" t="s">
        <v>3</v>
      </c>
      <c r="F14" s="16">
        <v>12</v>
      </c>
      <c r="G14" s="33" t="s">
        <v>164</v>
      </c>
      <c r="H14" s="16" t="str">
        <f t="shared" si="0"/>
        <v>JUNIOR</v>
      </c>
      <c r="I14" s="34">
        <v>45505.33829861111</v>
      </c>
      <c r="J14" s="33">
        <f t="shared" si="1"/>
        <v>115</v>
      </c>
      <c r="K14" s="33" t="s">
        <v>4</v>
      </c>
      <c r="L14" s="33"/>
      <c r="N14" s="23"/>
    </row>
    <row r="15" spans="1:14" s="24" customFormat="1" ht="19.5" customHeight="1" x14ac:dyDescent="0.25">
      <c r="A15" s="30" t="s">
        <v>144</v>
      </c>
      <c r="B15" s="30" t="s">
        <v>6</v>
      </c>
      <c r="C15" s="36" t="s">
        <v>145</v>
      </c>
      <c r="D15" s="32" t="s">
        <v>127</v>
      </c>
      <c r="E15" s="33" t="s">
        <v>3</v>
      </c>
      <c r="F15" s="16">
        <v>7</v>
      </c>
      <c r="G15" s="33" t="s">
        <v>164</v>
      </c>
      <c r="H15" s="16" t="str">
        <f t="shared" si="0"/>
        <v>POUSSIN</v>
      </c>
      <c r="I15" s="34">
        <v>45516.512766203705</v>
      </c>
      <c r="J15" s="33">
        <f t="shared" si="1"/>
        <v>95</v>
      </c>
      <c r="K15" s="33" t="s">
        <v>8</v>
      </c>
      <c r="L15" s="33" t="s">
        <v>132</v>
      </c>
      <c r="N15" s="23"/>
    </row>
    <row r="16" spans="1:14" s="24" customFormat="1" ht="19.5" customHeight="1" x14ac:dyDescent="0.25">
      <c r="A16" s="30" t="s">
        <v>5</v>
      </c>
      <c r="B16" s="30" t="s">
        <v>85</v>
      </c>
      <c r="C16" s="31" t="s">
        <v>7</v>
      </c>
      <c r="D16" s="32" t="s">
        <v>126</v>
      </c>
      <c r="E16" s="33" t="s">
        <v>74</v>
      </c>
      <c r="F16" s="16">
        <v>11</v>
      </c>
      <c r="G16" s="33" t="s">
        <v>165</v>
      </c>
      <c r="H16" s="16" t="str">
        <f t="shared" si="0"/>
        <v>JUNIOR</v>
      </c>
      <c r="I16" s="34">
        <v>45658.372395833336</v>
      </c>
      <c r="J16" s="33">
        <f t="shared" si="1"/>
        <v>115</v>
      </c>
      <c r="K16" s="33" t="s">
        <v>8</v>
      </c>
      <c r="L16" s="33" t="s">
        <v>133</v>
      </c>
      <c r="N16" s="23"/>
    </row>
    <row r="17" spans="1:14" s="24" customFormat="1" ht="19.5" customHeight="1" x14ac:dyDescent="0.25">
      <c r="A17" s="30" t="s">
        <v>104</v>
      </c>
      <c r="B17" s="30" t="s">
        <v>105</v>
      </c>
      <c r="C17" s="31" t="s">
        <v>106</v>
      </c>
      <c r="D17" s="32" t="s">
        <v>127</v>
      </c>
      <c r="E17" s="33" t="s">
        <v>74</v>
      </c>
      <c r="F17" s="16">
        <v>8</v>
      </c>
      <c r="G17" s="33" t="s">
        <v>166</v>
      </c>
      <c r="H17" s="16" t="str">
        <f t="shared" si="0"/>
        <v>POUSSIN</v>
      </c>
      <c r="I17" s="34">
        <v>45526.616006944445</v>
      </c>
      <c r="J17" s="33">
        <f t="shared" si="1"/>
        <v>95</v>
      </c>
      <c r="K17" s="33" t="s">
        <v>8</v>
      </c>
      <c r="L17" s="33" t="s">
        <v>133</v>
      </c>
      <c r="N17" s="23"/>
    </row>
    <row r="18" spans="1:14" s="24" customFormat="1" ht="19.5" hidden="1" customHeight="1" x14ac:dyDescent="0.25">
      <c r="A18" s="30" t="s">
        <v>75</v>
      </c>
      <c r="B18" s="30" t="s">
        <v>76</v>
      </c>
      <c r="C18" s="31" t="s">
        <v>77</v>
      </c>
      <c r="D18" s="32" t="s">
        <v>128</v>
      </c>
      <c r="E18" s="33" t="s">
        <v>74</v>
      </c>
      <c r="F18" s="16">
        <v>12</v>
      </c>
      <c r="G18" s="33" t="s">
        <v>167</v>
      </c>
      <c r="H18" s="16" t="str">
        <f t="shared" si="0"/>
        <v>JUNIOR</v>
      </c>
      <c r="I18" s="34">
        <v>45396.915358796294</v>
      </c>
      <c r="J18" s="33">
        <f t="shared" si="1"/>
        <v>115</v>
      </c>
      <c r="K18" s="33" t="s">
        <v>8</v>
      </c>
      <c r="L18" s="33" t="s">
        <v>133</v>
      </c>
      <c r="N18" s="23"/>
    </row>
    <row r="19" spans="1:14" s="24" customFormat="1" ht="19.5" customHeight="1" x14ac:dyDescent="0.25">
      <c r="A19" s="30" t="s">
        <v>78</v>
      </c>
      <c r="B19" s="30" t="s">
        <v>79</v>
      </c>
      <c r="C19" s="31" t="s">
        <v>80</v>
      </c>
      <c r="D19" s="32" t="s">
        <v>170</v>
      </c>
      <c r="E19" s="33" t="s">
        <v>74</v>
      </c>
      <c r="F19" s="16">
        <v>15</v>
      </c>
      <c r="G19" s="33" t="s">
        <v>164</v>
      </c>
      <c r="H19" s="16" t="str">
        <f t="shared" si="0"/>
        <v>JUNIOR</v>
      </c>
      <c r="I19" s="34">
        <v>45493.831458333334</v>
      </c>
      <c r="J19" s="33">
        <f t="shared" si="1"/>
        <v>115</v>
      </c>
      <c r="K19" s="33" t="s">
        <v>8</v>
      </c>
      <c r="L19" s="33" t="s">
        <v>133</v>
      </c>
      <c r="N19" s="23"/>
    </row>
    <row r="20" spans="1:14" s="24" customFormat="1" ht="19.5" customHeight="1" x14ac:dyDescent="0.25">
      <c r="A20" s="30" t="s">
        <v>146</v>
      </c>
      <c r="B20" s="30" t="s">
        <v>55</v>
      </c>
      <c r="C20" s="31" t="s">
        <v>56</v>
      </c>
      <c r="D20" s="32" t="s">
        <v>128</v>
      </c>
      <c r="E20" s="33" t="s">
        <v>3</v>
      </c>
      <c r="F20" s="16">
        <v>18</v>
      </c>
      <c r="G20" s="33" t="s">
        <v>165</v>
      </c>
      <c r="H20" s="16" t="str">
        <f t="shared" si="0"/>
        <v>JUNIOR</v>
      </c>
      <c r="I20" s="34">
        <v>45471.312384259261</v>
      </c>
      <c r="J20" s="33">
        <f t="shared" si="1"/>
        <v>115</v>
      </c>
      <c r="K20" s="33" t="s">
        <v>4</v>
      </c>
      <c r="L20" s="33"/>
      <c r="N20" s="23"/>
    </row>
    <row r="21" spans="1:14" s="24" customFormat="1" ht="19.5" hidden="1" customHeight="1" x14ac:dyDescent="0.25">
      <c r="A21" s="30" t="s">
        <v>54</v>
      </c>
      <c r="B21" s="30" t="s">
        <v>107</v>
      </c>
      <c r="C21" s="31" t="s">
        <v>108</v>
      </c>
      <c r="D21" s="32" t="s">
        <v>128</v>
      </c>
      <c r="E21" s="33" t="s">
        <v>74</v>
      </c>
      <c r="F21" s="16">
        <v>9</v>
      </c>
      <c r="G21" s="33" t="s">
        <v>166</v>
      </c>
      <c r="H21" s="16" t="str">
        <f t="shared" si="0"/>
        <v>POUSSIN</v>
      </c>
      <c r="I21" s="34">
        <v>45333.936550925922</v>
      </c>
      <c r="J21" s="33">
        <f t="shared" si="1"/>
        <v>95</v>
      </c>
      <c r="K21" s="33" t="s">
        <v>4</v>
      </c>
      <c r="L21" s="33"/>
      <c r="N21" s="23"/>
    </row>
    <row r="22" spans="1:14" s="24" customFormat="1" ht="19.5" hidden="1" customHeight="1" x14ac:dyDescent="0.25">
      <c r="A22" s="30" t="s">
        <v>81</v>
      </c>
      <c r="B22" s="30" t="s">
        <v>82</v>
      </c>
      <c r="C22" s="31" t="s">
        <v>83</v>
      </c>
      <c r="D22" s="32" t="s">
        <v>126</v>
      </c>
      <c r="E22" s="33" t="s">
        <v>74</v>
      </c>
      <c r="F22" s="16">
        <v>12</v>
      </c>
      <c r="G22" s="33" t="s">
        <v>167</v>
      </c>
      <c r="H22" s="16" t="str">
        <f t="shared" si="0"/>
        <v>JUNIOR</v>
      </c>
      <c r="I22" s="34">
        <v>45401.056273148148</v>
      </c>
      <c r="J22" s="33">
        <f t="shared" si="1"/>
        <v>115</v>
      </c>
      <c r="K22" s="33" t="s">
        <v>8</v>
      </c>
      <c r="L22" s="33" t="s">
        <v>133</v>
      </c>
      <c r="N22" s="23"/>
    </row>
    <row r="23" spans="1:14" s="24" customFormat="1" ht="19.5" hidden="1" customHeight="1" x14ac:dyDescent="0.25">
      <c r="A23" s="30" t="s">
        <v>147</v>
      </c>
      <c r="B23" s="30" t="s">
        <v>110</v>
      </c>
      <c r="C23" s="31" t="s">
        <v>148</v>
      </c>
      <c r="D23" s="32" t="s">
        <v>129</v>
      </c>
      <c r="E23" s="33" t="s">
        <v>74</v>
      </c>
      <c r="F23" s="16">
        <v>19</v>
      </c>
      <c r="G23" s="33" t="s">
        <v>164</v>
      </c>
      <c r="H23" s="16" t="str">
        <f t="shared" si="0"/>
        <v>JUNIOR</v>
      </c>
      <c r="I23" s="34">
        <v>45443.039293981485</v>
      </c>
      <c r="J23" s="33">
        <f t="shared" si="1"/>
        <v>115</v>
      </c>
      <c r="K23" s="33" t="s">
        <v>4</v>
      </c>
      <c r="L23" s="33"/>
      <c r="N23" s="23"/>
    </row>
    <row r="24" spans="1:14" s="24" customFormat="1" ht="19.5" customHeight="1" x14ac:dyDescent="0.25">
      <c r="A24" s="30" t="s">
        <v>109</v>
      </c>
      <c r="B24" s="30" t="s">
        <v>112</v>
      </c>
      <c r="C24" s="31" t="s">
        <v>111</v>
      </c>
      <c r="D24" s="32" t="s">
        <v>126</v>
      </c>
      <c r="E24" s="33" t="s">
        <v>74</v>
      </c>
      <c r="F24" s="16">
        <v>19</v>
      </c>
      <c r="G24" s="33" t="s">
        <v>168</v>
      </c>
      <c r="H24" s="16" t="str">
        <f t="shared" si="0"/>
        <v>JUNIOR</v>
      </c>
      <c r="I24" s="34">
        <v>45447.413090277776</v>
      </c>
      <c r="J24" s="33">
        <f t="shared" si="1"/>
        <v>115</v>
      </c>
      <c r="K24" s="33" t="s">
        <v>4</v>
      </c>
      <c r="L24" s="33"/>
      <c r="N24" s="23"/>
    </row>
    <row r="25" spans="1:14" s="24" customFormat="1" ht="19.5" customHeight="1" x14ac:dyDescent="0.25">
      <c r="A25" s="30" t="s">
        <v>38</v>
      </c>
      <c r="B25" s="30" t="s">
        <v>39</v>
      </c>
      <c r="C25" s="31" t="s">
        <v>40</v>
      </c>
      <c r="D25" s="32" t="s">
        <v>126</v>
      </c>
      <c r="E25" s="33" t="s">
        <v>3</v>
      </c>
      <c r="F25" s="16">
        <v>16</v>
      </c>
      <c r="G25" s="33" t="s">
        <v>168</v>
      </c>
      <c r="H25" s="16" t="str">
        <f t="shared" si="0"/>
        <v>JUNIOR</v>
      </c>
      <c r="I25" s="34">
        <v>45672.979247685187</v>
      </c>
      <c r="J25" s="33">
        <f t="shared" si="1"/>
        <v>115</v>
      </c>
      <c r="K25" s="33" t="s">
        <v>8</v>
      </c>
      <c r="L25" s="33" t="s">
        <v>132</v>
      </c>
      <c r="N25" s="23"/>
    </row>
    <row r="26" spans="1:14" s="24" customFormat="1" ht="19.5" customHeight="1" x14ac:dyDescent="0.25">
      <c r="A26" s="30" t="s">
        <v>93</v>
      </c>
      <c r="B26" s="30" t="s">
        <v>94</v>
      </c>
      <c r="C26" s="31" t="s">
        <v>95</v>
      </c>
      <c r="D26" s="32" t="s">
        <v>126</v>
      </c>
      <c r="E26" s="33" t="s">
        <v>74</v>
      </c>
      <c r="F26" s="16">
        <v>16</v>
      </c>
      <c r="G26" s="33" t="s">
        <v>165</v>
      </c>
      <c r="H26" s="16" t="str">
        <f t="shared" si="0"/>
        <v>JUNIOR</v>
      </c>
      <c r="I26" s="34">
        <v>45539.68440972222</v>
      </c>
      <c r="J26" s="33">
        <f t="shared" si="1"/>
        <v>115</v>
      </c>
      <c r="K26" s="33" t="s">
        <v>8</v>
      </c>
      <c r="L26" s="33" t="s">
        <v>133</v>
      </c>
      <c r="N26" s="23"/>
    </row>
    <row r="27" spans="1:14" s="24" customFormat="1" ht="19.5" hidden="1" customHeight="1" x14ac:dyDescent="0.25">
      <c r="A27" s="30" t="s">
        <v>41</v>
      </c>
      <c r="B27" s="30" t="s">
        <v>42</v>
      </c>
      <c r="C27" s="31" t="s">
        <v>43</v>
      </c>
      <c r="D27" s="32" t="s">
        <v>127</v>
      </c>
      <c r="E27" s="33" t="s">
        <v>3</v>
      </c>
      <c r="F27" s="16">
        <v>17</v>
      </c>
      <c r="G27" s="33" t="s">
        <v>164</v>
      </c>
      <c r="H27" s="16" t="str">
        <f t="shared" si="0"/>
        <v>JUNIOR</v>
      </c>
      <c r="I27" s="34">
        <v>45397.211412037039</v>
      </c>
      <c r="J27" s="33">
        <f t="shared" si="1"/>
        <v>115</v>
      </c>
      <c r="K27" s="33" t="s">
        <v>8</v>
      </c>
      <c r="L27" s="33" t="s">
        <v>132</v>
      </c>
      <c r="N27" s="23"/>
    </row>
    <row r="28" spans="1:14" s="24" customFormat="1" ht="19.5" hidden="1" customHeight="1" x14ac:dyDescent="0.25">
      <c r="A28" s="30" t="s">
        <v>9</v>
      </c>
      <c r="B28" s="30" t="s">
        <v>10</v>
      </c>
      <c r="C28" s="31" t="s">
        <v>11</v>
      </c>
      <c r="D28" s="32" t="s">
        <v>128</v>
      </c>
      <c r="E28" s="33" t="s">
        <v>3</v>
      </c>
      <c r="F28" s="16">
        <v>8</v>
      </c>
      <c r="G28" s="33" t="s">
        <v>167</v>
      </c>
      <c r="H28" s="16" t="str">
        <f t="shared" si="0"/>
        <v>POUSSIN</v>
      </c>
      <c r="I28" s="34">
        <v>45215.293055555558</v>
      </c>
      <c r="J28" s="33">
        <f t="shared" si="1"/>
        <v>95</v>
      </c>
      <c r="K28" s="33" t="s">
        <v>8</v>
      </c>
      <c r="L28" s="33" t="s">
        <v>134</v>
      </c>
      <c r="N28" s="23"/>
    </row>
    <row r="29" spans="1:14" s="24" customFormat="1" ht="19.5" customHeight="1" x14ac:dyDescent="0.25">
      <c r="A29" s="30" t="s">
        <v>84</v>
      </c>
      <c r="B29" s="30" t="s">
        <v>85</v>
      </c>
      <c r="C29" s="31" t="s">
        <v>86</v>
      </c>
      <c r="D29" s="32" t="s">
        <v>127</v>
      </c>
      <c r="E29" s="33" t="s">
        <v>74</v>
      </c>
      <c r="F29" s="16">
        <v>15</v>
      </c>
      <c r="G29" s="33" t="s">
        <v>166</v>
      </c>
      <c r="H29" s="16" t="str">
        <f t="shared" si="0"/>
        <v>JUNIOR</v>
      </c>
      <c r="I29" s="34">
        <v>45541.20480324074</v>
      </c>
      <c r="J29" s="33">
        <f t="shared" si="1"/>
        <v>115</v>
      </c>
      <c r="K29" s="33" t="s">
        <v>8</v>
      </c>
      <c r="L29" s="33" t="s">
        <v>132</v>
      </c>
      <c r="N29" s="23"/>
    </row>
    <row r="30" spans="1:14" s="24" customFormat="1" ht="19.5" hidden="1" customHeight="1" x14ac:dyDescent="0.25">
      <c r="A30" s="30" t="s">
        <v>113</v>
      </c>
      <c r="B30" s="30" t="s">
        <v>114</v>
      </c>
      <c r="C30" s="31" t="s">
        <v>115</v>
      </c>
      <c r="D30" s="32" t="s">
        <v>127</v>
      </c>
      <c r="E30" s="33" t="s">
        <v>74</v>
      </c>
      <c r="F30" s="16">
        <v>7</v>
      </c>
      <c r="G30" s="33" t="s">
        <v>166</v>
      </c>
      <c r="H30" s="16" t="str">
        <f t="shared" si="0"/>
        <v>POUSSIN</v>
      </c>
      <c r="I30" s="34">
        <v>45328.952974537038</v>
      </c>
      <c r="J30" s="33">
        <f t="shared" si="1"/>
        <v>95</v>
      </c>
      <c r="K30" s="33" t="s">
        <v>4</v>
      </c>
      <c r="L30" s="33"/>
      <c r="N30" s="23"/>
    </row>
    <row r="31" spans="1:14" s="24" customFormat="1" ht="19.5" hidden="1" customHeight="1" x14ac:dyDescent="0.25">
      <c r="A31" s="30" t="s">
        <v>57</v>
      </c>
      <c r="B31" s="30" t="s">
        <v>33</v>
      </c>
      <c r="C31" s="31" t="s">
        <v>58</v>
      </c>
      <c r="D31" s="32" t="s">
        <v>129</v>
      </c>
      <c r="E31" s="33" t="s">
        <v>3</v>
      </c>
      <c r="F31" s="16">
        <v>17</v>
      </c>
      <c r="G31" s="33" t="s">
        <v>166</v>
      </c>
      <c r="H31" s="16" t="str">
        <f t="shared" si="0"/>
        <v>JUNIOR</v>
      </c>
      <c r="I31" s="34">
        <v>45258.571157407408</v>
      </c>
      <c r="J31" s="33">
        <f t="shared" si="1"/>
        <v>115</v>
      </c>
      <c r="K31" s="33" t="s">
        <v>8</v>
      </c>
      <c r="L31" s="33" t="s">
        <v>133</v>
      </c>
      <c r="N31" s="23"/>
    </row>
    <row r="32" spans="1:14" s="24" customFormat="1" ht="19.5" customHeight="1" x14ac:dyDescent="0.25">
      <c r="A32" s="30" t="s">
        <v>12</v>
      </c>
      <c r="B32" s="30" t="s">
        <v>13</v>
      </c>
      <c r="C32" s="31" t="s">
        <v>14</v>
      </c>
      <c r="D32" s="32" t="s">
        <v>170</v>
      </c>
      <c r="E32" s="33" t="s">
        <v>3</v>
      </c>
      <c r="F32" s="16">
        <v>15</v>
      </c>
      <c r="G32" s="33" t="s">
        <v>165</v>
      </c>
      <c r="H32" s="16" t="str">
        <f t="shared" si="0"/>
        <v>JUNIOR</v>
      </c>
      <c r="I32" s="34">
        <v>45480.177986111114</v>
      </c>
      <c r="J32" s="33">
        <f t="shared" si="1"/>
        <v>115</v>
      </c>
      <c r="K32" s="33" t="s">
        <v>8</v>
      </c>
      <c r="L32" s="33" t="s">
        <v>134</v>
      </c>
      <c r="N32" s="23"/>
    </row>
    <row r="33" spans="1:14" s="24" customFormat="1" ht="19.5" hidden="1" customHeight="1" x14ac:dyDescent="0.25">
      <c r="A33" s="30" t="s">
        <v>15</v>
      </c>
      <c r="B33" s="30" t="s">
        <v>16</v>
      </c>
      <c r="C33" s="31" t="s">
        <v>17</v>
      </c>
      <c r="D33" s="32" t="s">
        <v>126</v>
      </c>
      <c r="E33" s="33" t="s">
        <v>3</v>
      </c>
      <c r="F33" s="16">
        <v>13</v>
      </c>
      <c r="G33" s="33" t="s">
        <v>165</v>
      </c>
      <c r="H33" s="16" t="str">
        <f t="shared" si="0"/>
        <v>JUNIOR</v>
      </c>
      <c r="I33" s="34">
        <v>45231.157094907408</v>
      </c>
      <c r="J33" s="33">
        <f t="shared" si="1"/>
        <v>115</v>
      </c>
      <c r="K33" s="33" t="s">
        <v>4</v>
      </c>
      <c r="L33" s="33"/>
      <c r="N33" s="23"/>
    </row>
    <row r="34" spans="1:14" s="24" customFormat="1" ht="19.5" customHeight="1" x14ac:dyDescent="0.25">
      <c r="A34" s="30" t="s">
        <v>149</v>
      </c>
      <c r="B34" s="30" t="s">
        <v>19</v>
      </c>
      <c r="C34" s="31" t="s">
        <v>20</v>
      </c>
      <c r="D34" s="32" t="s">
        <v>127</v>
      </c>
      <c r="E34" s="33" t="s">
        <v>3</v>
      </c>
      <c r="F34" s="16">
        <v>8</v>
      </c>
      <c r="G34" s="33" t="s">
        <v>164</v>
      </c>
      <c r="H34" s="16" t="str">
        <f t="shared" si="0"/>
        <v>POUSSIN</v>
      </c>
      <c r="I34" s="34">
        <v>45490.047789351855</v>
      </c>
      <c r="J34" s="33">
        <f t="shared" si="1"/>
        <v>95</v>
      </c>
      <c r="K34" s="33" t="s">
        <v>8</v>
      </c>
      <c r="L34" s="33" t="s">
        <v>133</v>
      </c>
      <c r="N34" s="23"/>
    </row>
    <row r="35" spans="1:14" s="24" customFormat="1" ht="19.5" customHeight="1" x14ac:dyDescent="0.25">
      <c r="A35" s="30" t="s">
        <v>18</v>
      </c>
      <c r="B35" s="30" t="s">
        <v>21</v>
      </c>
      <c r="C35" s="31" t="s">
        <v>22</v>
      </c>
      <c r="D35" s="32" t="s">
        <v>128</v>
      </c>
      <c r="E35" s="33" t="s">
        <v>3</v>
      </c>
      <c r="F35" s="16">
        <v>12</v>
      </c>
      <c r="G35" s="33" t="s">
        <v>164</v>
      </c>
      <c r="H35" s="16" t="str">
        <f t="shared" si="0"/>
        <v>JUNIOR</v>
      </c>
      <c r="I35" s="34">
        <v>45474.275520833333</v>
      </c>
      <c r="J35" s="33">
        <f t="shared" si="1"/>
        <v>115</v>
      </c>
      <c r="K35" s="33" t="s">
        <v>8</v>
      </c>
      <c r="L35" s="33" t="s">
        <v>133</v>
      </c>
      <c r="N35" s="23"/>
    </row>
    <row r="36" spans="1:14" s="24" customFormat="1" ht="19.5" customHeight="1" x14ac:dyDescent="0.25">
      <c r="A36" s="30" t="s">
        <v>23</v>
      </c>
      <c r="B36" s="30" t="s">
        <v>24</v>
      </c>
      <c r="C36" s="31" t="s">
        <v>25</v>
      </c>
      <c r="D36" s="32" t="s">
        <v>170</v>
      </c>
      <c r="E36" s="33" t="s">
        <v>3</v>
      </c>
      <c r="F36" s="16">
        <v>9</v>
      </c>
      <c r="G36" s="33" t="s">
        <v>165</v>
      </c>
      <c r="H36" s="16" t="str">
        <f t="shared" si="0"/>
        <v>POUSSIN</v>
      </c>
      <c r="I36" s="34">
        <v>45447.685590277775</v>
      </c>
      <c r="J36" s="33">
        <f t="shared" si="1"/>
        <v>95</v>
      </c>
      <c r="K36" s="33" t="s">
        <v>4</v>
      </c>
      <c r="L36" s="33"/>
      <c r="N36" s="23"/>
    </row>
    <row r="37" spans="1:14" s="24" customFormat="1" ht="19.5" hidden="1" customHeight="1" x14ac:dyDescent="0.25">
      <c r="A37" s="30" t="s">
        <v>26</v>
      </c>
      <c r="B37" s="30" t="s">
        <v>27</v>
      </c>
      <c r="C37" s="31" t="s">
        <v>28</v>
      </c>
      <c r="D37" s="32" t="s">
        <v>126</v>
      </c>
      <c r="E37" s="33" t="s">
        <v>3</v>
      </c>
      <c r="F37" s="16">
        <v>10</v>
      </c>
      <c r="G37" s="33" t="s">
        <v>167</v>
      </c>
      <c r="H37" s="16" t="str">
        <f t="shared" si="0"/>
        <v>POUSSIN</v>
      </c>
      <c r="I37" s="34">
        <v>45435.732546296298</v>
      </c>
      <c r="J37" s="33">
        <f t="shared" si="1"/>
        <v>95</v>
      </c>
      <c r="K37" s="33" t="s">
        <v>8</v>
      </c>
      <c r="L37" s="33" t="s">
        <v>133</v>
      </c>
      <c r="N37" s="23"/>
    </row>
    <row r="38" spans="1:14" s="24" customFormat="1" ht="19.5" customHeight="1" x14ac:dyDescent="0.25">
      <c r="A38" s="30" t="s">
        <v>59</v>
      </c>
      <c r="B38" s="30" t="s">
        <v>60</v>
      </c>
      <c r="C38" s="31" t="s">
        <v>61</v>
      </c>
      <c r="D38" s="32" t="s">
        <v>127</v>
      </c>
      <c r="E38" s="33" t="s">
        <v>3</v>
      </c>
      <c r="F38" s="16">
        <v>19</v>
      </c>
      <c r="G38" s="33" t="s">
        <v>168</v>
      </c>
      <c r="H38" s="16" t="str">
        <f t="shared" si="0"/>
        <v>JUNIOR</v>
      </c>
      <c r="I38" s="34">
        <v>45691.362708333334</v>
      </c>
      <c r="J38" s="33">
        <f t="shared" si="1"/>
        <v>115</v>
      </c>
      <c r="K38" s="33" t="s">
        <v>8</v>
      </c>
      <c r="L38" s="33" t="s">
        <v>133</v>
      </c>
      <c r="N38" s="23"/>
    </row>
    <row r="39" spans="1:14" s="24" customFormat="1" ht="19.5" customHeight="1" x14ac:dyDescent="0.25">
      <c r="A39" s="30" t="s">
        <v>62</v>
      </c>
      <c r="B39" s="30" t="s">
        <v>63</v>
      </c>
      <c r="C39" s="31" t="s">
        <v>64</v>
      </c>
      <c r="D39" s="32" t="s">
        <v>128</v>
      </c>
      <c r="E39" s="33" t="s">
        <v>3</v>
      </c>
      <c r="F39" s="16">
        <v>19</v>
      </c>
      <c r="G39" s="33" t="s">
        <v>168</v>
      </c>
      <c r="H39" s="16" t="str">
        <f t="shared" si="0"/>
        <v>JUNIOR</v>
      </c>
      <c r="I39" s="34">
        <v>45677.372673611113</v>
      </c>
      <c r="J39" s="33">
        <f t="shared" si="1"/>
        <v>115</v>
      </c>
      <c r="K39" s="33" t="s">
        <v>8</v>
      </c>
      <c r="L39" s="33" t="s">
        <v>134</v>
      </c>
      <c r="N39" s="23"/>
    </row>
    <row r="40" spans="1:14" s="24" customFormat="1" ht="19.5" hidden="1" customHeight="1" x14ac:dyDescent="0.25">
      <c r="A40" s="30" t="s">
        <v>116</v>
      </c>
      <c r="B40" s="30" t="s">
        <v>117</v>
      </c>
      <c r="C40" s="31" t="s">
        <v>118</v>
      </c>
      <c r="D40" s="32" t="s">
        <v>128</v>
      </c>
      <c r="E40" s="33" t="s">
        <v>74</v>
      </c>
      <c r="F40" s="16">
        <v>8</v>
      </c>
      <c r="G40" s="33" t="s">
        <v>168</v>
      </c>
      <c r="H40" s="16" t="str">
        <f t="shared" si="0"/>
        <v>POUSSIN</v>
      </c>
      <c r="I40" s="34">
        <v>45382.561319444445</v>
      </c>
      <c r="J40" s="33">
        <f t="shared" si="1"/>
        <v>95</v>
      </c>
      <c r="K40" s="33" t="s">
        <v>8</v>
      </c>
      <c r="L40" s="33" t="s">
        <v>132</v>
      </c>
      <c r="N40" s="23"/>
    </row>
    <row r="41" spans="1:14" s="24" customFormat="1" ht="19.5" hidden="1" customHeight="1" x14ac:dyDescent="0.25">
      <c r="A41" s="30" t="s">
        <v>65</v>
      </c>
      <c r="B41" s="30" t="s">
        <v>66</v>
      </c>
      <c r="C41" s="31" t="s">
        <v>142</v>
      </c>
      <c r="D41" s="32" t="s">
        <v>129</v>
      </c>
      <c r="E41" s="33" t="s">
        <v>3</v>
      </c>
      <c r="F41" s="16">
        <v>18</v>
      </c>
      <c r="G41" s="33" t="s">
        <v>164</v>
      </c>
      <c r="H41" s="16" t="str">
        <f t="shared" si="0"/>
        <v>JUNIOR</v>
      </c>
      <c r="I41" s="34">
        <v>45298.78434027778</v>
      </c>
      <c r="J41" s="33">
        <f t="shared" si="1"/>
        <v>115</v>
      </c>
      <c r="K41" s="33" t="s">
        <v>8</v>
      </c>
      <c r="L41" s="33" t="s">
        <v>133</v>
      </c>
      <c r="N41" s="23"/>
    </row>
    <row r="42" spans="1:14" s="24" customFormat="1" ht="19.5" hidden="1" customHeight="1" x14ac:dyDescent="0.25">
      <c r="A42" s="30" t="s">
        <v>150</v>
      </c>
      <c r="B42" s="30" t="s">
        <v>45</v>
      </c>
      <c r="C42" s="31" t="s">
        <v>151</v>
      </c>
      <c r="D42" s="32" t="s">
        <v>128</v>
      </c>
      <c r="E42" s="33" t="s">
        <v>3</v>
      </c>
      <c r="F42" s="16">
        <v>16</v>
      </c>
      <c r="G42" s="33" t="s">
        <v>165</v>
      </c>
      <c r="H42" s="16" t="str">
        <f t="shared" si="0"/>
        <v>JUNIOR</v>
      </c>
      <c r="I42" s="34">
        <v>45437.393865740742</v>
      </c>
      <c r="J42" s="33">
        <f t="shared" si="1"/>
        <v>115</v>
      </c>
      <c r="K42" s="33" t="s">
        <v>8</v>
      </c>
      <c r="L42" s="33" t="s">
        <v>132</v>
      </c>
      <c r="N42" s="23"/>
    </row>
    <row r="43" spans="1:14" s="24" customFormat="1" ht="19.5" customHeight="1" x14ac:dyDescent="0.25">
      <c r="A43" s="30" t="s">
        <v>44</v>
      </c>
      <c r="B43" s="30" t="s">
        <v>67</v>
      </c>
      <c r="C43" s="31" t="s">
        <v>46</v>
      </c>
      <c r="D43" s="32" t="s">
        <v>170</v>
      </c>
      <c r="E43" s="33" t="s">
        <v>3</v>
      </c>
      <c r="F43" s="16">
        <v>20</v>
      </c>
      <c r="G43" s="33" t="s">
        <v>166</v>
      </c>
      <c r="H43" s="16" t="str">
        <f t="shared" si="0"/>
        <v>JUNIOR</v>
      </c>
      <c r="I43" s="34">
        <v>45493.85392361111</v>
      </c>
      <c r="J43" s="33">
        <f t="shared" si="1"/>
        <v>115</v>
      </c>
      <c r="K43" s="33" t="s">
        <v>8</v>
      </c>
      <c r="L43" s="33" t="s">
        <v>133</v>
      </c>
      <c r="N43" s="23"/>
    </row>
    <row r="44" spans="1:14" s="24" customFormat="1" ht="19.5" hidden="1" customHeight="1" x14ac:dyDescent="0.25">
      <c r="A44" s="30" t="s">
        <v>68</v>
      </c>
      <c r="B44" s="30" t="s">
        <v>69</v>
      </c>
      <c r="C44" s="31" t="s">
        <v>70</v>
      </c>
      <c r="D44" s="32" t="s">
        <v>126</v>
      </c>
      <c r="E44" s="33" t="s">
        <v>3</v>
      </c>
      <c r="F44" s="16">
        <v>18</v>
      </c>
      <c r="G44" s="33" t="s">
        <v>167</v>
      </c>
      <c r="H44" s="16" t="str">
        <f t="shared" si="0"/>
        <v>JUNIOR</v>
      </c>
      <c r="I44" s="34">
        <v>45430.685486111113</v>
      </c>
      <c r="J44" s="33">
        <f t="shared" si="1"/>
        <v>115</v>
      </c>
      <c r="K44" s="33" t="s">
        <v>8</v>
      </c>
      <c r="L44" s="33" t="s">
        <v>133</v>
      </c>
      <c r="N44" s="23"/>
    </row>
    <row r="45" spans="1:14" s="24" customFormat="1" ht="19.5" hidden="1" customHeight="1" x14ac:dyDescent="0.25">
      <c r="A45" s="30" t="s">
        <v>152</v>
      </c>
      <c r="B45" s="30" t="s">
        <v>119</v>
      </c>
      <c r="C45" s="31" t="s">
        <v>153</v>
      </c>
      <c r="D45" s="32" t="s">
        <v>129</v>
      </c>
      <c r="E45" s="33" t="s">
        <v>74</v>
      </c>
      <c r="F45" s="16">
        <v>8</v>
      </c>
      <c r="G45" s="33" t="s">
        <v>168</v>
      </c>
      <c r="H45" s="16" t="str">
        <f t="shared" si="0"/>
        <v>POUSSIN</v>
      </c>
      <c r="I45" s="34">
        <v>45354.828009259261</v>
      </c>
      <c r="J45" s="33">
        <f t="shared" si="1"/>
        <v>95</v>
      </c>
      <c r="K45" s="33" t="s">
        <v>8</v>
      </c>
      <c r="L45" s="33" t="s">
        <v>132</v>
      </c>
      <c r="N45" s="23"/>
    </row>
    <row r="46" spans="1:14" s="24" customFormat="1" ht="19.5" hidden="1" customHeight="1" x14ac:dyDescent="0.25">
      <c r="A46" s="30" t="s">
        <v>120</v>
      </c>
      <c r="B46" s="30" t="s">
        <v>121</v>
      </c>
      <c r="C46" s="31" t="s">
        <v>122</v>
      </c>
      <c r="D46" s="32" t="s">
        <v>129</v>
      </c>
      <c r="E46" s="33" t="s">
        <v>74</v>
      </c>
      <c r="F46" s="16">
        <v>19</v>
      </c>
      <c r="G46" s="33" t="s">
        <v>166</v>
      </c>
      <c r="H46" s="16" t="str">
        <f t="shared" si="0"/>
        <v>JUNIOR</v>
      </c>
      <c r="I46" s="34">
        <v>45395.907337962963</v>
      </c>
      <c r="J46" s="33">
        <f t="shared" si="1"/>
        <v>115</v>
      </c>
      <c r="K46" s="33" t="s">
        <v>4</v>
      </c>
      <c r="L46" s="33"/>
      <c r="N46" s="23"/>
    </row>
    <row r="47" spans="1:14" s="24" customFormat="1" ht="19.5" customHeight="1" x14ac:dyDescent="0.25">
      <c r="A47" s="30" t="s">
        <v>123</v>
      </c>
      <c r="B47" s="30" t="s">
        <v>124</v>
      </c>
      <c r="C47" s="31" t="s">
        <v>125</v>
      </c>
      <c r="D47" s="32" t="s">
        <v>170</v>
      </c>
      <c r="E47" s="33" t="s">
        <v>74</v>
      </c>
      <c r="F47" s="16">
        <v>7</v>
      </c>
      <c r="G47" s="33" t="s">
        <v>166</v>
      </c>
      <c r="H47" s="16" t="str">
        <f t="shared" si="0"/>
        <v>POUSSIN</v>
      </c>
      <c r="I47" s="34">
        <v>45519.55431712963</v>
      </c>
      <c r="J47" s="33">
        <f t="shared" si="1"/>
        <v>95</v>
      </c>
      <c r="K47" s="33" t="s">
        <v>8</v>
      </c>
      <c r="L47" s="33" t="s">
        <v>132</v>
      </c>
      <c r="N47" s="23"/>
    </row>
    <row r="48" spans="1:14" s="24" customFormat="1" ht="19.5" customHeight="1" x14ac:dyDescent="0.25">
      <c r="A48" s="30" t="s">
        <v>47</v>
      </c>
      <c r="B48" s="30" t="s">
        <v>48</v>
      </c>
      <c r="C48" s="31" t="s">
        <v>49</v>
      </c>
      <c r="D48" s="32" t="s">
        <v>170</v>
      </c>
      <c r="E48" s="33" t="s">
        <v>3</v>
      </c>
      <c r="F48" s="16">
        <v>17</v>
      </c>
      <c r="G48" s="33" t="s">
        <v>167</v>
      </c>
      <c r="H48" s="16" t="str">
        <f t="shared" si="0"/>
        <v>JUNIOR</v>
      </c>
      <c r="I48" s="34">
        <v>45541.780057870368</v>
      </c>
      <c r="J48" s="33">
        <f t="shared" si="1"/>
        <v>115</v>
      </c>
      <c r="K48" s="33" t="s">
        <v>4</v>
      </c>
      <c r="L48" s="33"/>
      <c r="N48" s="23"/>
    </row>
    <row r="49" spans="1:14" s="24" customFormat="1" ht="19.5" hidden="1" customHeight="1" x14ac:dyDescent="0.25">
      <c r="A49" s="40" t="s">
        <v>87</v>
      </c>
      <c r="B49" s="40" t="s">
        <v>88</v>
      </c>
      <c r="C49" s="41" t="s">
        <v>89</v>
      </c>
      <c r="D49" s="42" t="s">
        <v>128</v>
      </c>
      <c r="E49" s="43" t="s">
        <v>74</v>
      </c>
      <c r="F49" s="22">
        <v>13</v>
      </c>
      <c r="G49" s="43" t="s">
        <v>166</v>
      </c>
      <c r="H49" s="22" t="str">
        <f t="shared" si="0"/>
        <v>JUNIOR</v>
      </c>
      <c r="I49" s="44">
        <v>45441.330729166664</v>
      </c>
      <c r="J49" s="43">
        <f t="shared" si="1"/>
        <v>115</v>
      </c>
      <c r="K49" s="43" t="s">
        <v>4</v>
      </c>
      <c r="L49" s="43"/>
      <c r="N49" s="23"/>
    </row>
  </sheetData>
  <pageMargins left="0.7" right="0.7" top="0.75" bottom="0.75" header="0.3" footer="0.3"/>
  <pageSetup paperSize="9" orientation="portrait" r:id="rId1"/>
  <colBreaks count="1" manualBreakCount="1">
    <brk id="7" max="1048575" man="1"/>
  </col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5919F-5731-4C76-9AAF-F6C4427FA963}">
  <dimension ref="A3:G10"/>
  <sheetViews>
    <sheetView workbookViewId="0">
      <selection activeCell="H15" sqref="H15"/>
    </sheetView>
  </sheetViews>
  <sheetFormatPr baseColWidth="10" defaultRowHeight="13.8" x14ac:dyDescent="0.25"/>
  <cols>
    <col min="1" max="1" width="24" bestFit="1" customWidth="1"/>
    <col min="2" max="2" width="20.296875" bestFit="1" customWidth="1"/>
    <col min="3" max="3" width="8.296875" bestFit="1" customWidth="1"/>
    <col min="4" max="4" width="4.8984375" bestFit="1" customWidth="1"/>
    <col min="5" max="5" width="7.19921875" bestFit="1" customWidth="1"/>
    <col min="6" max="6" width="9.19921875" bestFit="1" customWidth="1"/>
  </cols>
  <sheetData>
    <row r="3" spans="1:7" x14ac:dyDescent="0.25">
      <c r="A3" s="37" t="s">
        <v>172</v>
      </c>
      <c r="B3" s="37" t="s">
        <v>174</v>
      </c>
    </row>
    <row r="4" spans="1:7" x14ac:dyDescent="0.25">
      <c r="A4" s="37" t="s">
        <v>173</v>
      </c>
      <c r="B4" s="23" t="s">
        <v>170</v>
      </c>
      <c r="C4" s="23" t="s">
        <v>129</v>
      </c>
      <c r="D4" s="23" t="s">
        <v>127</v>
      </c>
      <c r="E4" s="23" t="s">
        <v>126</v>
      </c>
      <c r="F4" s="23" t="s">
        <v>128</v>
      </c>
      <c r="G4" s="23" t="s">
        <v>171</v>
      </c>
    </row>
    <row r="5" spans="1:7" x14ac:dyDescent="0.25">
      <c r="A5" s="38" t="s">
        <v>164</v>
      </c>
      <c r="B5" s="39">
        <v>230</v>
      </c>
      <c r="C5" s="39">
        <v>230</v>
      </c>
      <c r="D5" s="39">
        <v>420</v>
      </c>
      <c r="E5" s="39">
        <v>115</v>
      </c>
      <c r="F5" s="39">
        <v>115</v>
      </c>
      <c r="G5" s="39">
        <v>1110</v>
      </c>
    </row>
    <row r="6" spans="1:7" x14ac:dyDescent="0.25">
      <c r="A6" s="38" t="s">
        <v>165</v>
      </c>
      <c r="B6" s="39">
        <v>325</v>
      </c>
      <c r="C6" s="39"/>
      <c r="D6" s="39">
        <v>115</v>
      </c>
      <c r="E6" s="39">
        <v>345</v>
      </c>
      <c r="F6" s="39">
        <v>230</v>
      </c>
      <c r="G6" s="39">
        <v>1015</v>
      </c>
    </row>
    <row r="7" spans="1:7" x14ac:dyDescent="0.25">
      <c r="A7" s="38" t="s">
        <v>166</v>
      </c>
      <c r="B7" s="39">
        <v>210</v>
      </c>
      <c r="C7" s="39">
        <v>230</v>
      </c>
      <c r="D7" s="39">
        <v>305</v>
      </c>
      <c r="E7" s="39">
        <v>115</v>
      </c>
      <c r="F7" s="39">
        <v>325</v>
      </c>
      <c r="G7" s="39">
        <v>1185</v>
      </c>
    </row>
    <row r="8" spans="1:7" x14ac:dyDescent="0.25">
      <c r="A8" s="38" t="s">
        <v>167</v>
      </c>
      <c r="B8" s="39">
        <v>115</v>
      </c>
      <c r="C8" s="39"/>
      <c r="D8" s="39">
        <v>115</v>
      </c>
      <c r="E8" s="39">
        <v>325</v>
      </c>
      <c r="F8" s="39">
        <v>325</v>
      </c>
      <c r="G8" s="39">
        <v>880</v>
      </c>
    </row>
    <row r="9" spans="1:7" x14ac:dyDescent="0.25">
      <c r="A9" s="38" t="s">
        <v>168</v>
      </c>
      <c r="B9" s="39">
        <v>115</v>
      </c>
      <c r="C9" s="39">
        <v>95</v>
      </c>
      <c r="D9" s="39">
        <v>230</v>
      </c>
      <c r="E9" s="39">
        <v>230</v>
      </c>
      <c r="F9" s="39">
        <v>210</v>
      </c>
      <c r="G9" s="39">
        <v>880</v>
      </c>
    </row>
    <row r="10" spans="1:7" x14ac:dyDescent="0.25">
      <c r="A10" s="38" t="s">
        <v>171</v>
      </c>
      <c r="B10" s="39">
        <v>995</v>
      </c>
      <c r="C10" s="39">
        <v>555</v>
      </c>
      <c r="D10" s="39">
        <v>1185</v>
      </c>
      <c r="E10" s="39">
        <v>1130</v>
      </c>
      <c r="F10" s="39">
        <v>1205</v>
      </c>
      <c r="G10" s="39">
        <v>5070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49751-0338-4977-ACD1-DCC444D8FF62}">
  <dimension ref="A3:F9"/>
  <sheetViews>
    <sheetView workbookViewId="0">
      <selection activeCell="C26" sqref="C26"/>
    </sheetView>
  </sheetViews>
  <sheetFormatPr baseColWidth="10" defaultRowHeight="13.8" x14ac:dyDescent="0.25"/>
  <cols>
    <col min="1" max="1" width="24" bestFit="1" customWidth="1"/>
    <col min="2" max="2" width="8.796875" bestFit="1" customWidth="1"/>
    <col min="3" max="3" width="8.296875" bestFit="1" customWidth="1"/>
    <col min="4" max="4" width="4.69921875" bestFit="1" customWidth="1"/>
    <col min="5" max="5" width="7.19921875" bestFit="1" customWidth="1"/>
    <col min="6" max="6" width="9.19921875" bestFit="1" customWidth="1"/>
  </cols>
  <sheetData>
    <row r="3" spans="1:6" x14ac:dyDescent="0.25">
      <c r="A3" s="37" t="s">
        <v>172</v>
      </c>
      <c r="B3" s="37" t="s">
        <v>139</v>
      </c>
    </row>
    <row r="4" spans="1:6" x14ac:dyDescent="0.25">
      <c r="A4" s="37" t="s">
        <v>163</v>
      </c>
      <c r="B4" s="23" t="s">
        <v>170</v>
      </c>
      <c r="C4" s="23" t="s">
        <v>129</v>
      </c>
      <c r="D4" s="23" t="s">
        <v>127</v>
      </c>
      <c r="E4" s="23" t="s">
        <v>126</v>
      </c>
      <c r="F4" s="23" t="s">
        <v>128</v>
      </c>
    </row>
    <row r="5" spans="1:6" x14ac:dyDescent="0.25">
      <c r="A5" s="23" t="s">
        <v>164</v>
      </c>
      <c r="B5" s="39">
        <v>230</v>
      </c>
      <c r="C5" s="39">
        <v>230</v>
      </c>
      <c r="D5" s="39">
        <v>420</v>
      </c>
      <c r="E5" s="39">
        <v>115</v>
      </c>
      <c r="F5" s="39">
        <v>115</v>
      </c>
    </row>
    <row r="6" spans="1:6" x14ac:dyDescent="0.25">
      <c r="A6" s="23" t="s">
        <v>165</v>
      </c>
      <c r="B6" s="39">
        <v>325</v>
      </c>
      <c r="C6" s="39"/>
      <c r="D6" s="39">
        <v>115</v>
      </c>
      <c r="E6" s="39">
        <v>345</v>
      </c>
      <c r="F6" s="39">
        <v>230</v>
      </c>
    </row>
    <row r="7" spans="1:6" x14ac:dyDescent="0.25">
      <c r="A7" s="23" t="s">
        <v>166</v>
      </c>
      <c r="B7" s="39">
        <v>210</v>
      </c>
      <c r="C7" s="39">
        <v>230</v>
      </c>
      <c r="D7" s="39">
        <v>305</v>
      </c>
      <c r="E7" s="39">
        <v>115</v>
      </c>
      <c r="F7" s="39">
        <v>325</v>
      </c>
    </row>
    <row r="8" spans="1:6" x14ac:dyDescent="0.25">
      <c r="A8" s="23" t="s">
        <v>167</v>
      </c>
      <c r="B8" s="39">
        <v>115</v>
      </c>
      <c r="C8" s="39"/>
      <c r="D8" s="39">
        <v>115</v>
      </c>
      <c r="E8" s="39">
        <v>325</v>
      </c>
      <c r="F8" s="39">
        <v>325</v>
      </c>
    </row>
    <row r="9" spans="1:6" x14ac:dyDescent="0.25">
      <c r="A9" s="23" t="s">
        <v>168</v>
      </c>
      <c r="B9" s="39">
        <v>115</v>
      </c>
      <c r="C9" s="39">
        <v>95</v>
      </c>
      <c r="D9" s="39">
        <v>230</v>
      </c>
      <c r="E9" s="39">
        <v>230</v>
      </c>
      <c r="F9" s="39">
        <v>210</v>
      </c>
    </row>
  </sheetData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9</vt:i4>
      </vt:variant>
    </vt:vector>
  </HeadingPairs>
  <TitlesOfParts>
    <vt:vector size="15" baseType="lpstr">
      <vt:lpstr>Liste Adhérents</vt:lpstr>
      <vt:lpstr>Feuil12</vt:lpstr>
      <vt:lpstr>Feuil2</vt:lpstr>
      <vt:lpstr>Liste_adhérents</vt:lpstr>
      <vt:lpstr>TCD</vt:lpstr>
      <vt:lpstr>Graphique dynamique</vt:lpstr>
      <vt:lpstr>Liste_adhérents!Adhérents</vt:lpstr>
      <vt:lpstr>Adhérents</vt:lpstr>
      <vt:lpstr>Liste_adhérents!categorie</vt:lpstr>
      <vt:lpstr>categorie</vt:lpstr>
      <vt:lpstr>'Liste Adhérents'!Criteres</vt:lpstr>
      <vt:lpstr>Liste_adhérents!date_compet</vt:lpstr>
      <vt:lpstr>date_compet</vt:lpstr>
      <vt:lpstr>Liste_adhérents!liste_adh</vt:lpstr>
      <vt:lpstr>liste_adh</vt:lpstr>
    </vt:vector>
  </TitlesOfParts>
  <Company>ENI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Myriam</dc:creator>
  <cp:lastModifiedBy>Alex Kessler</cp:lastModifiedBy>
  <cp:lastPrinted>2025-01-14T07:57:47Z</cp:lastPrinted>
  <dcterms:created xsi:type="dcterms:W3CDTF">2007-04-17T11:45:22Z</dcterms:created>
  <dcterms:modified xsi:type="dcterms:W3CDTF">2025-03-04T09:39:36Z</dcterms:modified>
</cp:coreProperties>
</file>